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7517\Brandskyddsföreningen Service AB\VO Brandkunskap och Norm - LBK\0 LBK-ärenden\2019\2019-1609 Flik 3 revidering\Brandbelastning\"/>
    </mc:Choice>
  </mc:AlternateContent>
  <xr:revisionPtr revIDLastSave="18" documentId="8_{54AFF875-073D-44AA-8724-4D7425BCC62D}" xr6:coauthVersionLast="45" xr6:coauthVersionMax="45" xr10:uidLastSave="{D5843E1E-A6B4-42BD-B2D5-AC28CBA66895}"/>
  <bookViews>
    <workbookView xWindow="4800" yWindow="-15480" windowWidth="19440" windowHeight="15600" tabRatio="734" xr2:uid="{00000000-000D-0000-FFFF-FFFF00000000}"/>
  </bookViews>
  <sheets>
    <sheet name="Sammanfattning" sheetId="6" r:id="rId1"/>
    <sheet name="Slaktkyckling 1" sheetId="2" r:id="rId2"/>
    <sheet name="Slaktkyckling 2" sheetId="3" r:id="rId3"/>
    <sheet name="Kostall 1" sheetId="4" r:id="rId4"/>
    <sheet name="Kostall 2" sheetId="5" r:id="rId5"/>
    <sheet name="Grisstall 1" sheetId="7" r:id="rId6"/>
    <sheet name="Grisstall 2" sheetId="8" r:id="rId7"/>
    <sheet name="Grisstall 3" sheetId="9" r:id="rId8"/>
  </sheets>
  <definedNames>
    <definedName name="Arvode" localSheetId="5">#REF!</definedName>
    <definedName name="Arvode" localSheetId="6">#REF!</definedName>
    <definedName name="Arvode" localSheetId="7">#REF!</definedName>
    <definedName name="Arvode" localSheetId="3">#REF!</definedName>
    <definedName name="Arvode" localSheetId="4">#REF!</definedName>
    <definedName name="Arvode">#REF!</definedName>
    <definedName name="E.arvode" localSheetId="5">#REF!</definedName>
    <definedName name="E.arvode" localSheetId="6">#REF!</definedName>
    <definedName name="E.arvode" localSheetId="7">#REF!</definedName>
    <definedName name="E.arvode" localSheetId="3">#REF!</definedName>
    <definedName name="E.arvode" localSheetId="4">#REF!</definedName>
    <definedName name="E.arvode">#REF!</definedName>
    <definedName name="Test">#REF!</definedName>
    <definedName name="Test2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2" i="9" l="1"/>
  <c r="H19" i="9"/>
  <c r="C18" i="9"/>
  <c r="I18" i="9" s="1"/>
  <c r="J18" i="9" s="1"/>
  <c r="N18" i="9" s="1"/>
  <c r="C16" i="9"/>
  <c r="C17" i="9" s="1"/>
  <c r="I17" i="9" s="1"/>
  <c r="J17" i="9" s="1"/>
  <c r="N17" i="9" s="1"/>
  <c r="C15" i="9"/>
  <c r="I15" i="9" s="1"/>
  <c r="J15" i="9" s="1"/>
  <c r="N15" i="9" s="1"/>
  <c r="C14" i="9"/>
  <c r="I14" i="9" s="1"/>
  <c r="J14" i="9" s="1"/>
  <c r="N14" i="9" s="1"/>
  <c r="C13" i="9"/>
  <c r="I13" i="9" s="1"/>
  <c r="J13" i="9" s="1"/>
  <c r="N13" i="9" s="1"/>
  <c r="C12" i="9"/>
  <c r="I12" i="9" s="1"/>
  <c r="J12" i="9" s="1"/>
  <c r="N12" i="9" s="1"/>
  <c r="E11" i="9"/>
  <c r="I11" i="9" s="1"/>
  <c r="J11" i="9" s="1"/>
  <c r="N11" i="9" s="1"/>
  <c r="I10" i="9"/>
  <c r="J10" i="9" s="1"/>
  <c r="N10" i="9" s="1"/>
  <c r="C9" i="9"/>
  <c r="I9" i="9" s="1"/>
  <c r="J9" i="9" s="1"/>
  <c r="N9" i="9" s="1"/>
  <c r="C8" i="9"/>
  <c r="I8" i="9" s="1"/>
  <c r="J8" i="9" s="1"/>
  <c r="N8" i="9" s="1"/>
  <c r="I7" i="9"/>
  <c r="J7" i="9" s="1"/>
  <c r="N7" i="9" s="1"/>
  <c r="E7" i="9"/>
  <c r="E6" i="9"/>
  <c r="C6" i="9"/>
  <c r="A6" i="9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I5" i="9"/>
  <c r="J5" i="9" s="1"/>
  <c r="F2" i="9"/>
  <c r="C19" i="9" s="1"/>
  <c r="G24" i="8"/>
  <c r="H21" i="8"/>
  <c r="I21" i="8" s="1"/>
  <c r="J21" i="8" s="1"/>
  <c r="N21" i="8" s="1"/>
  <c r="C21" i="8"/>
  <c r="C19" i="8"/>
  <c r="I19" i="8" s="1"/>
  <c r="J19" i="8" s="1"/>
  <c r="N19" i="8" s="1"/>
  <c r="C18" i="8"/>
  <c r="I18" i="8" s="1"/>
  <c r="J18" i="8" s="1"/>
  <c r="N18" i="8" s="1"/>
  <c r="C17" i="8"/>
  <c r="I17" i="8" s="1"/>
  <c r="J17" i="8" s="1"/>
  <c r="N17" i="8" s="1"/>
  <c r="I16" i="8"/>
  <c r="J16" i="8" s="1"/>
  <c r="N16" i="8" s="1"/>
  <c r="C15" i="8"/>
  <c r="I15" i="8" s="1"/>
  <c r="J15" i="8" s="1"/>
  <c r="N15" i="8" s="1"/>
  <c r="C14" i="8"/>
  <c r="I14" i="8" s="1"/>
  <c r="J14" i="8" s="1"/>
  <c r="N14" i="8" s="1"/>
  <c r="I13" i="8"/>
  <c r="J13" i="8" s="1"/>
  <c r="N13" i="8" s="1"/>
  <c r="C12" i="8"/>
  <c r="C20" i="8" s="1"/>
  <c r="I20" i="8" s="1"/>
  <c r="J20" i="8" s="1"/>
  <c r="N20" i="8" s="1"/>
  <c r="E11" i="8"/>
  <c r="I11" i="8" s="1"/>
  <c r="J11" i="8" s="1"/>
  <c r="N11" i="8" s="1"/>
  <c r="I10" i="8"/>
  <c r="J10" i="8" s="1"/>
  <c r="N10" i="8" s="1"/>
  <c r="C9" i="8"/>
  <c r="I9" i="8" s="1"/>
  <c r="J9" i="8" s="1"/>
  <c r="N9" i="8" s="1"/>
  <c r="E8" i="8"/>
  <c r="I8" i="8" s="1"/>
  <c r="J8" i="8" s="1"/>
  <c r="N8" i="8" s="1"/>
  <c r="I7" i="8"/>
  <c r="J7" i="8" s="1"/>
  <c r="N7" i="8" s="1"/>
  <c r="I6" i="8"/>
  <c r="J6" i="8" s="1"/>
  <c r="N6" i="8" s="1"/>
  <c r="A6" i="8"/>
  <c r="A7" i="8" s="1"/>
  <c r="A8" i="8" s="1"/>
  <c r="A9" i="8" s="1"/>
  <c r="A10" i="8" s="1"/>
  <c r="A11" i="8" s="1"/>
  <c r="A12" i="8" s="1"/>
  <c r="A13" i="8" s="1"/>
  <c r="A14" i="8" s="1"/>
  <c r="A15" i="8" s="1"/>
  <c r="A16" i="8" s="1"/>
  <c r="A17" i="8" s="1"/>
  <c r="A18" i="8" s="1"/>
  <c r="A19" i="8" s="1"/>
  <c r="A20" i="8" s="1"/>
  <c r="A21" i="8" s="1"/>
  <c r="A22" i="8" s="1"/>
  <c r="I5" i="8"/>
  <c r="G23" i="7"/>
  <c r="H20" i="7"/>
  <c r="C20" i="7"/>
  <c r="C19" i="7"/>
  <c r="I19" i="7" s="1"/>
  <c r="J19" i="7" s="1"/>
  <c r="N19" i="7" s="1"/>
  <c r="C18" i="7"/>
  <c r="I18" i="7" s="1"/>
  <c r="J18" i="7" s="1"/>
  <c r="N18" i="7" s="1"/>
  <c r="I17" i="7"/>
  <c r="J17" i="7" s="1"/>
  <c r="N17" i="7" s="1"/>
  <c r="C16" i="7"/>
  <c r="I16" i="7" s="1"/>
  <c r="J16" i="7" s="1"/>
  <c r="N16" i="7" s="1"/>
  <c r="C15" i="7"/>
  <c r="I15" i="7" s="1"/>
  <c r="J15" i="7" s="1"/>
  <c r="N15" i="7" s="1"/>
  <c r="I14" i="7"/>
  <c r="J14" i="7" s="1"/>
  <c r="N14" i="7" s="1"/>
  <c r="C13" i="7"/>
  <c r="I13" i="7" s="1"/>
  <c r="J13" i="7" s="1"/>
  <c r="N13" i="7" s="1"/>
  <c r="E12" i="7"/>
  <c r="I12" i="7" s="1"/>
  <c r="J12" i="7" s="1"/>
  <c r="N12" i="7" s="1"/>
  <c r="I11" i="7"/>
  <c r="J11" i="7" s="1"/>
  <c r="N11" i="7" s="1"/>
  <c r="C10" i="7"/>
  <c r="I10" i="7" s="1"/>
  <c r="J10" i="7" s="1"/>
  <c r="N10" i="7" s="1"/>
  <c r="E9" i="7"/>
  <c r="I9" i="7" s="1"/>
  <c r="J9" i="7" s="1"/>
  <c r="N9" i="7" s="1"/>
  <c r="I8" i="7"/>
  <c r="J8" i="7" s="1"/>
  <c r="N8" i="7" s="1"/>
  <c r="I7" i="7"/>
  <c r="J7" i="7" s="1"/>
  <c r="N7" i="7" s="1"/>
  <c r="A7" i="7"/>
  <c r="A8" i="7" s="1"/>
  <c r="A9" i="7" s="1"/>
  <c r="A10" i="7" s="1"/>
  <c r="A11" i="7" s="1"/>
  <c r="A12" i="7" s="1"/>
  <c r="A13" i="7" s="1"/>
  <c r="A14" i="7" s="1"/>
  <c r="A15" i="7" s="1"/>
  <c r="A16" i="7" s="1"/>
  <c r="A17" i="7" s="1"/>
  <c r="A18" i="7" s="1"/>
  <c r="A19" i="7" s="1"/>
  <c r="A20" i="7" s="1"/>
  <c r="A21" i="7" s="1"/>
  <c r="I6" i="7"/>
  <c r="I20" i="7" l="1"/>
  <c r="J20" i="7" s="1"/>
  <c r="N20" i="7" s="1"/>
  <c r="I6" i="9"/>
  <c r="J6" i="9" s="1"/>
  <c r="N6" i="9" s="1"/>
  <c r="I19" i="9"/>
  <c r="J19" i="9" s="1"/>
  <c r="N19" i="9" s="1"/>
  <c r="I12" i="8"/>
  <c r="J12" i="8" s="1"/>
  <c r="N12" i="8" s="1"/>
  <c r="N5" i="9"/>
  <c r="I16" i="9"/>
  <c r="J16" i="9" s="1"/>
  <c r="N16" i="9" s="1"/>
  <c r="J5" i="8"/>
  <c r="I23" i="7"/>
  <c r="J6" i="7"/>
  <c r="N23" i="9" l="1"/>
  <c r="I24" i="8"/>
  <c r="I22" i="9"/>
  <c r="J22" i="9"/>
  <c r="J24" i="8"/>
  <c r="N5" i="8"/>
  <c r="N25" i="8" s="1"/>
  <c r="N6" i="7"/>
  <c r="N24" i="7" s="1"/>
  <c r="J23" i="7"/>
  <c r="G14" i="5" l="1"/>
  <c r="I11" i="5"/>
  <c r="O11" i="5" s="1"/>
  <c r="I10" i="5"/>
  <c r="O10" i="5" s="1"/>
  <c r="O9" i="5"/>
  <c r="H8" i="5"/>
  <c r="I8" i="5" s="1"/>
  <c r="O8" i="5" s="1"/>
  <c r="I7" i="5"/>
  <c r="O7" i="5" s="1"/>
  <c r="C7" i="5"/>
  <c r="I6" i="5"/>
  <c r="O6" i="5" s="1"/>
  <c r="A6" i="5"/>
  <c r="A7" i="5" s="1"/>
  <c r="A8" i="5" s="1"/>
  <c r="A9" i="5" s="1"/>
  <c r="A10" i="5" s="1"/>
  <c r="A11" i="5" s="1"/>
  <c r="A12" i="5" s="1"/>
  <c r="H5" i="5"/>
  <c r="F2" i="5"/>
  <c r="C5" i="5" s="1"/>
  <c r="G22" i="4"/>
  <c r="I19" i="4"/>
  <c r="O19" i="4" s="1"/>
  <c r="I18" i="4"/>
  <c r="O18" i="4" s="1"/>
  <c r="O17" i="4"/>
  <c r="I16" i="4"/>
  <c r="O16" i="4" s="1"/>
  <c r="C15" i="4"/>
  <c r="I15" i="4" s="1"/>
  <c r="O15" i="4" s="1"/>
  <c r="I14" i="4"/>
  <c r="O14" i="4" s="1"/>
  <c r="H13" i="4"/>
  <c r="E12" i="4"/>
  <c r="I12" i="4" s="1"/>
  <c r="O12" i="4" s="1"/>
  <c r="E11" i="4"/>
  <c r="I11" i="4" s="1"/>
  <c r="O11" i="4" s="1"/>
  <c r="I10" i="4"/>
  <c r="O10" i="4" s="1"/>
  <c r="E9" i="4"/>
  <c r="I9" i="4" s="1"/>
  <c r="I8" i="4"/>
  <c r="O8" i="4" s="1"/>
  <c r="E7" i="4"/>
  <c r="I7" i="4" s="1"/>
  <c r="O7" i="4" s="1"/>
  <c r="I6" i="4"/>
  <c r="O6" i="4" s="1"/>
  <c r="E6" i="4"/>
  <c r="A6" i="4"/>
  <c r="A7" i="4" s="1"/>
  <c r="A8" i="4" s="1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I5" i="4"/>
  <c r="O5" i="4" s="1"/>
  <c r="F2" i="4"/>
  <c r="C13" i="4" s="1"/>
  <c r="I5" i="5" l="1"/>
  <c r="I14" i="5" s="1"/>
  <c r="I13" i="4"/>
  <c r="O13" i="4" s="1"/>
  <c r="O5" i="5"/>
  <c r="O15" i="5" s="1"/>
  <c r="O9" i="4"/>
  <c r="O23" i="4" s="1"/>
  <c r="I22" i="4" l="1"/>
  <c r="J10" i="3"/>
  <c r="M10" i="3" s="1"/>
  <c r="J10" i="2"/>
  <c r="M10" i="2" s="1"/>
  <c r="H11" i="3" l="1"/>
  <c r="F2" i="3" l="1"/>
  <c r="C12" i="3" s="1"/>
  <c r="I12" i="3" s="1"/>
  <c r="J12" i="3" s="1"/>
  <c r="M12" i="3" s="1"/>
  <c r="E9" i="3"/>
  <c r="I9" i="3" s="1"/>
  <c r="J9" i="3" s="1"/>
  <c r="M9" i="3" s="1"/>
  <c r="C8" i="3"/>
  <c r="I8" i="3" s="1"/>
  <c r="J8" i="3" s="1"/>
  <c r="M8" i="3" s="1"/>
  <c r="I7" i="3"/>
  <c r="J7" i="3" s="1"/>
  <c r="M7" i="3" s="1"/>
  <c r="I6" i="3"/>
  <c r="J6" i="3" s="1"/>
  <c r="M6" i="3" s="1"/>
  <c r="A6" i="3"/>
  <c r="A7" i="3" s="1"/>
  <c r="A8" i="3" s="1"/>
  <c r="A9" i="3" s="1"/>
  <c r="A10" i="3" s="1"/>
  <c r="A11" i="3" s="1"/>
  <c r="I5" i="3"/>
  <c r="J5" i="3" s="1"/>
  <c r="H11" i="2"/>
  <c r="C8" i="2"/>
  <c r="I8" i="2" s="1"/>
  <c r="J8" i="2" s="1"/>
  <c r="M8" i="2" s="1"/>
  <c r="E9" i="2"/>
  <c r="I5" i="2"/>
  <c r="A6" i="2"/>
  <c r="A7" i="2" s="1"/>
  <c r="A8" i="2" s="1"/>
  <c r="F2" i="2"/>
  <c r="C11" i="2" s="1"/>
  <c r="I7" i="2"/>
  <c r="J7" i="2" s="1"/>
  <c r="M7" i="2" s="1"/>
  <c r="I6" i="2"/>
  <c r="J6" i="2" s="1"/>
  <c r="M6" i="2" s="1"/>
  <c r="J5" i="2" l="1"/>
  <c r="C11" i="3"/>
  <c r="M5" i="3"/>
  <c r="M5" i="2"/>
  <c r="I11" i="2"/>
  <c r="J11" i="2" s="1"/>
  <c r="M11" i="2" s="1"/>
  <c r="I11" i="3"/>
  <c r="J11" i="3" s="1"/>
  <c r="M11" i="3" s="1"/>
  <c r="J17" i="3" l="1"/>
  <c r="M18" i="3"/>
  <c r="G17" i="3"/>
  <c r="A12" i="3"/>
  <c r="A13" i="3" s="1"/>
  <c r="A14" i="3" s="1"/>
  <c r="A15" i="3" s="1"/>
  <c r="I9" i="2"/>
  <c r="J9" i="2" l="1"/>
  <c r="I15" i="2"/>
  <c r="M9" i="2"/>
  <c r="M16" i="2" s="1"/>
  <c r="J15" i="2"/>
  <c r="I17" i="3"/>
  <c r="A9" i="2" l="1"/>
  <c r="A10" i="2" s="1"/>
  <c r="A11" i="2" s="1"/>
  <c r="A12" i="2" s="1"/>
  <c r="A13" i="2" s="1"/>
  <c r="G15" i="2"/>
</calcChain>
</file>

<file path=xl/sharedStrings.xml><?xml version="1.0" encoding="utf-8"?>
<sst xmlns="http://schemas.openxmlformats.org/spreadsheetml/2006/main" count="381" uniqueCount="95">
  <si>
    <t>Datum</t>
  </si>
  <si>
    <t>Antal</t>
  </si>
  <si>
    <t>#</t>
  </si>
  <si>
    <t>Anmärkningar</t>
  </si>
  <si>
    <t>Material / Byggdel</t>
  </si>
  <si>
    <t>TOTAL</t>
  </si>
  <si>
    <t>m²</t>
  </si>
  <si>
    <t>Längd</t>
  </si>
  <si>
    <t>Bredd</t>
  </si>
  <si>
    <t>Höjd</t>
  </si>
  <si>
    <t>Volym (m³)</t>
  </si>
  <si>
    <t>Golvarea</t>
  </si>
  <si>
    <t>Kabel 5x2,5 mm²</t>
  </si>
  <si>
    <t>Mängd/m²</t>
  </si>
  <si>
    <t>Takåsar av trä (45x70)</t>
  </si>
  <si>
    <t>Träpanel gavel</t>
  </si>
  <si>
    <t>Glespanel gavel</t>
  </si>
  <si>
    <t>Trä</t>
  </si>
  <si>
    <t>st.</t>
  </si>
  <si>
    <t>Plast (PP)</t>
  </si>
  <si>
    <t>Betongväggar, trätakstolar, plåt och skivor på tak, väggar, isolering pappersfiber</t>
  </si>
  <si>
    <t>Isolering tak</t>
  </si>
  <si>
    <t>Pappersfiber (cirka 35 kg/m³)</t>
  </si>
  <si>
    <t>Träpanel långsida</t>
  </si>
  <si>
    <t>Betongväggar, trätakstolar, plåt tak, isolering min.ull</t>
  </si>
  <si>
    <t>Takstol total</t>
  </si>
  <si>
    <t>Inredning</t>
  </si>
  <si>
    <t>Vikt (kg)</t>
  </si>
  <si>
    <t>Elkablar, vikt anger plastandel (antaget 500 kg/m³)</t>
  </si>
  <si>
    <t>MJ/kg</t>
  </si>
  <si>
    <r>
      <t>MJ/m</t>
    </r>
    <r>
      <rPr>
        <b/>
        <vertAlign val="superscript"/>
        <sz val="12"/>
        <rFont val="Arial Narrow"/>
        <family val="2"/>
      </rPr>
      <t>2</t>
    </r>
  </si>
  <si>
    <t>Total brandbelastning</t>
  </si>
  <si>
    <t>Limträstomme, betongväggar upp till 2 m, industritak med cellplast</t>
  </si>
  <si>
    <r>
      <t>Kg/m</t>
    </r>
    <r>
      <rPr>
        <b/>
        <vertAlign val="superscript"/>
        <sz val="12"/>
        <rFont val="Arial Narrow"/>
        <family val="2"/>
      </rPr>
      <t>3</t>
    </r>
  </si>
  <si>
    <t>Linje 1 takbalk</t>
  </si>
  <si>
    <t>Limträ</t>
  </si>
  <si>
    <t>Linje 1 gavelpelare 1</t>
  </si>
  <si>
    <t>Linje 1 gavelpelare 2</t>
  </si>
  <si>
    <t>Linje 2-8 takbalk</t>
  </si>
  <si>
    <t>Linje 2-8 pelare</t>
  </si>
  <si>
    <t>Linje 9 takbalk</t>
  </si>
  <si>
    <t>Linje 9 gavelpelare 1</t>
  </si>
  <si>
    <t>Linje 9 gavelpelare 2</t>
  </si>
  <si>
    <t>m³</t>
  </si>
  <si>
    <t>Elkablar</t>
  </si>
  <si>
    <t>Reglad trävägg (45x145) gavlar</t>
  </si>
  <si>
    <t xml:space="preserve">m³
</t>
  </si>
  <si>
    <t>Trä, övrigt obrännbart</t>
  </si>
  <si>
    <t>Reglad trävägg (45x145) långsidor</t>
  </si>
  <si>
    <t>Cellplast i tak</t>
  </si>
  <si>
    <t>Cellplast S80</t>
  </si>
  <si>
    <t>Inredningskivor av trä</t>
  </si>
  <si>
    <t>Plywood</t>
  </si>
  <si>
    <t>Gummimattor liggbås</t>
  </si>
  <si>
    <t>Gummi</t>
  </si>
  <si>
    <t>Skumgummimatta liggbås</t>
  </si>
  <si>
    <t>Polyuretan, latex</t>
  </si>
  <si>
    <t>Stålstomme, betongväggar upp till 3 m, tak av plåt, träåsar plåt</t>
  </si>
  <si>
    <t>Reglar i takkonstruktion  (45x220)</t>
  </si>
  <si>
    <t>Betongväggar, trätakstolar, plåt och skivor på tak, väggar, isolering min.ull</t>
  </si>
  <si>
    <t>Takstol del 1</t>
  </si>
  <si>
    <t>Takstol del 2</t>
  </si>
  <si>
    <t>Glespanel långsida</t>
  </si>
  <si>
    <t>Reglad invändig trävägg mot korridor</t>
  </si>
  <si>
    <t>Skivbeklädnad korridor</t>
  </si>
  <si>
    <t>Trä (plywood)</t>
  </si>
  <si>
    <t>Reglad invändig trävägg mellan avdelningar</t>
  </si>
  <si>
    <t>Skivbeklädnad invändig trävägg mellan avdelningar</t>
  </si>
  <si>
    <t>Inredningskivor av plast (PP)</t>
  </si>
  <si>
    <t>Grisstall Kinsta, tre avdelningar alt. 2</t>
  </si>
  <si>
    <t>Isolering väggar</t>
  </si>
  <si>
    <t>Pappersfiber (cirka 50 kg/m³)</t>
  </si>
  <si>
    <t>Grisstall träväggar, två avdelningar alt. 3</t>
  </si>
  <si>
    <t>Träregelväggar, träpanel, trätakstolar, plåt i tak, träskivor på väggar, isolering min.ull</t>
  </si>
  <si>
    <t>Skivbeklädnad långsidor</t>
  </si>
  <si>
    <t>Reglad trävägg (45x170) gavel</t>
  </si>
  <si>
    <t>Reglad trävägg (45x170) långsidor</t>
  </si>
  <si>
    <t>Trä (plywood), x3 i mängd för extra mellanväggar i övriga rum.</t>
  </si>
  <si>
    <t>Trä, x3 i mängd för extra mellanväggar i övriga rum.</t>
  </si>
  <si>
    <t>Slaktkyckling 1</t>
  </si>
  <si>
    <t>Slaktkyckling 2</t>
  </si>
  <si>
    <t>Kostall 1</t>
  </si>
  <si>
    <t>Kostall 2</t>
  </si>
  <si>
    <t>Grisstall 1</t>
  </si>
  <si>
    <t>Grisstall 2</t>
  </si>
  <si>
    <t>Grisstall 3</t>
  </si>
  <si>
    <t>Slaktkycklingstall, två avdelningar alt. 2</t>
  </si>
  <si>
    <t>Grisstall, tre avdelningar alt. 1</t>
  </si>
  <si>
    <t>Kostall alt. 1</t>
  </si>
  <si>
    <t>Kostall alt. 2</t>
  </si>
  <si>
    <t>Mängduppgifterna är lämnade av Novab och baseras på verkliga anläggningar.</t>
  </si>
  <si>
    <t>Beräkningen av brandbelastningen är gjord av Brandskyddsföreningen och enligt Boverkets allmänna råd (2013:11) om brandbelastning.</t>
  </si>
  <si>
    <t>Beskrivning</t>
  </si>
  <si>
    <t>Typ</t>
  </si>
  <si>
    <r>
      <t>MJ/m</t>
    </r>
    <r>
      <rPr>
        <b/>
        <vertAlign val="superscript"/>
        <sz val="10"/>
        <rFont val="Arial"/>
        <family val="2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</si>
</sst>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#,##0\ &quot;kr&quot;;[Red]\-#,##0\ &quot;kr&quot;"/>
    <numFmt numFmtId="164" formatCode="#,##0;[Red]&quot;-&quot;#,##0"/>
    <numFmt numFmtId="165" formatCode="0.0"/>
    <numFmt numFmtId="166" formatCode="0.00000"/>
    <numFmt numFmtId="167" formatCode="0.000"/>
  </numFmts>
  <fonts count="8" x14ac:knownFonts="1">
    <font>
      <sz val="10"/>
      <name val="Arial"/>
    </font>
    <font>
      <sz val="10"/>
      <name val="MS Sans Serif"/>
      <family val="2"/>
    </font>
    <font>
      <sz val="12"/>
      <name val="Arial Narrow"/>
      <family val="2"/>
    </font>
    <font>
      <b/>
      <sz val="12"/>
      <name val="Arial Narrow"/>
      <family val="2"/>
    </font>
    <font>
      <sz val="14"/>
      <name val="Arial Narrow"/>
      <family val="2"/>
    </font>
    <font>
      <b/>
      <vertAlign val="superscript"/>
      <sz val="12"/>
      <name val="Arial Narrow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6" fontId="1" fillId="0" borderId="0" applyFont="0" applyFill="0" applyBorder="0" applyAlignment="0" applyProtection="0"/>
  </cellStyleXfs>
  <cellXfs count="6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inden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3" fillId="2" borderId="1" xfId="0" applyFont="1" applyFill="1" applyBorder="1" applyAlignment="1">
      <alignment horizontal="left" vertical="center" indent="1"/>
    </xf>
    <xf numFmtId="0" fontId="3" fillId="2" borderId="1" xfId="0" applyFont="1" applyFill="1" applyBorder="1" applyAlignment="1">
      <alignment horizontal="right" vertical="center" indent="1"/>
    </xf>
    <xf numFmtId="0" fontId="2" fillId="0" borderId="0" xfId="0" applyFont="1" applyAlignment="1">
      <alignment horizontal="right" inden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indent="2"/>
    </xf>
    <xf numFmtId="0" fontId="2" fillId="0" borderId="0" xfId="0" applyFont="1" applyAlignment="1">
      <alignment horizontal="left" indent="2"/>
    </xf>
    <xf numFmtId="0" fontId="2" fillId="0" borderId="3" xfId="0" applyFont="1" applyBorder="1" applyAlignment="1">
      <alignment horizontal="right" indent="1"/>
    </xf>
    <xf numFmtId="0" fontId="2" fillId="0" borderId="3" xfId="0" applyFont="1" applyBorder="1" applyAlignment="1">
      <alignment horizontal="left" indent="2"/>
    </xf>
    <xf numFmtId="0" fontId="2" fillId="0" borderId="3" xfId="0" applyFont="1" applyBorder="1"/>
    <xf numFmtId="0" fontId="2" fillId="0" borderId="3" xfId="0" applyFont="1" applyBorder="1" applyAlignment="1">
      <alignment horizontal="right" indent="2"/>
    </xf>
    <xf numFmtId="0" fontId="2" fillId="0" borderId="4" xfId="0" applyFont="1" applyBorder="1" applyAlignment="1">
      <alignment horizontal="right" indent="2"/>
    </xf>
    <xf numFmtId="0" fontId="2" fillId="0" borderId="4" xfId="0" applyFont="1" applyBorder="1"/>
    <xf numFmtId="0" fontId="3" fillId="0" borderId="4" xfId="0" applyFont="1" applyBorder="1" applyAlignment="1">
      <alignment horizontal="left" indent="1"/>
    </xf>
    <xf numFmtId="0" fontId="3" fillId="0" borderId="4" xfId="0" applyFont="1" applyBorder="1"/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2" xfId="0" applyFont="1" applyBorder="1" applyAlignment="1">
      <alignment horizontal="right" indent="1"/>
    </xf>
    <xf numFmtId="0" fontId="2" fillId="0" borderId="2" xfId="0" applyFont="1" applyBorder="1" applyAlignment="1">
      <alignment horizontal="left" indent="1"/>
    </xf>
    <xf numFmtId="0" fontId="2" fillId="0" borderId="3" xfId="0" applyFont="1" applyBorder="1" applyAlignment="1">
      <alignment horizontal="left" indent="1"/>
    </xf>
    <xf numFmtId="3" fontId="2" fillId="0" borderId="0" xfId="0" applyNumberFormat="1" applyFont="1"/>
    <xf numFmtId="3" fontId="2" fillId="0" borderId="0" xfId="0" applyNumberFormat="1" applyFont="1" applyAlignment="1">
      <alignment horizontal="left"/>
    </xf>
    <xf numFmtId="0" fontId="4" fillId="0" borderId="0" xfId="0" applyFont="1"/>
    <xf numFmtId="0" fontId="2" fillId="0" borderId="3" xfId="0" applyFont="1" applyBorder="1" applyAlignment="1">
      <alignment horizontal="right" vertical="top" indent="1"/>
    </xf>
    <xf numFmtId="0" fontId="3" fillId="2" borderId="1" xfId="0" applyFont="1" applyFill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top"/>
    </xf>
    <xf numFmtId="0" fontId="3" fillId="2" borderId="1" xfId="0" applyFont="1" applyFill="1" applyBorder="1" applyAlignment="1">
      <alignment horizontal="right" vertical="center"/>
    </xf>
    <xf numFmtId="0" fontId="2" fillId="0" borderId="2" xfId="0" applyFont="1" applyBorder="1" applyAlignment="1">
      <alignment horizontal="right" vertical="top"/>
    </xf>
    <xf numFmtId="0" fontId="2" fillId="0" borderId="3" xfId="0" applyFont="1" applyBorder="1" applyAlignment="1">
      <alignment horizontal="right" vertical="top"/>
    </xf>
    <xf numFmtId="165" fontId="2" fillId="0" borderId="3" xfId="0" applyNumberFormat="1" applyFont="1" applyBorder="1" applyAlignment="1">
      <alignment horizontal="center" vertical="top"/>
    </xf>
    <xf numFmtId="3" fontId="2" fillId="0" borderId="0" xfId="0" applyNumberFormat="1" applyFont="1" applyAlignment="1">
      <alignment horizontal="right"/>
    </xf>
    <xf numFmtId="14" fontId="2" fillId="0" borderId="0" xfId="0" applyNumberFormat="1" applyFont="1" applyAlignment="1">
      <alignment horizontal="left"/>
    </xf>
    <xf numFmtId="2" fontId="2" fillId="0" borderId="3" xfId="0" applyNumberFormat="1" applyFont="1" applyBorder="1" applyAlignment="1">
      <alignment horizontal="center" vertical="top"/>
    </xf>
    <xf numFmtId="166" fontId="2" fillId="0" borderId="3" xfId="0" applyNumberFormat="1" applyFont="1" applyBorder="1" applyAlignment="1">
      <alignment horizontal="center" vertical="top"/>
    </xf>
    <xf numFmtId="3" fontId="2" fillId="0" borderId="3" xfId="0" applyNumberFormat="1" applyFont="1" applyBorder="1" applyAlignment="1">
      <alignment horizontal="right" vertical="top"/>
    </xf>
    <xf numFmtId="1" fontId="2" fillId="0" borderId="3" xfId="0" applyNumberFormat="1" applyFont="1" applyBorder="1" applyAlignment="1">
      <alignment horizontal="right" vertical="top"/>
    </xf>
    <xf numFmtId="165" fontId="3" fillId="0" borderId="4" xfId="0" applyNumberFormat="1" applyFont="1" applyBorder="1"/>
    <xf numFmtId="167" fontId="2" fillId="0" borderId="3" xfId="0" applyNumberFormat="1" applyFont="1" applyBorder="1" applyAlignment="1">
      <alignment horizontal="center" vertical="top"/>
    </xf>
    <xf numFmtId="1" fontId="2" fillId="0" borderId="2" xfId="0" applyNumberFormat="1" applyFont="1" applyBorder="1" applyAlignment="1">
      <alignment horizontal="center" vertical="top"/>
    </xf>
    <xf numFmtId="1" fontId="2" fillId="0" borderId="3" xfId="0" applyNumberFormat="1" applyFont="1" applyBorder="1" applyAlignment="1">
      <alignment horizontal="center" vertical="top"/>
    </xf>
    <xf numFmtId="0" fontId="2" fillId="0" borderId="3" xfId="0" applyFont="1" applyBorder="1" applyAlignment="1">
      <alignment wrapText="1"/>
    </xf>
    <xf numFmtId="0" fontId="2" fillId="0" borderId="3" xfId="0" applyFont="1" applyBorder="1" applyAlignment="1">
      <alignment horizontal="left" vertical="top" indent="1"/>
    </xf>
    <xf numFmtId="1" fontId="2" fillId="0" borderId="3" xfId="0" applyNumberFormat="1" applyFont="1" applyBorder="1"/>
    <xf numFmtId="1" fontId="3" fillId="0" borderId="4" xfId="0" applyNumberFormat="1" applyFont="1" applyBorder="1"/>
    <xf numFmtId="1" fontId="2" fillId="0" borderId="0" xfId="0" applyNumberFormat="1" applyFont="1"/>
    <xf numFmtId="0" fontId="2" fillId="0" borderId="3" xfId="0" applyFont="1" applyBorder="1" applyAlignment="1">
      <alignment vertical="top" wrapText="1"/>
    </xf>
    <xf numFmtId="0" fontId="2" fillId="0" borderId="0" xfId="0" applyFont="1" applyAlignment="1">
      <alignment vertical="top"/>
    </xf>
    <xf numFmtId="0" fontId="3" fillId="3" borderId="2" xfId="0" applyFont="1" applyFill="1" applyBorder="1" applyAlignment="1">
      <alignment vertical="center"/>
    </xf>
    <xf numFmtId="0" fontId="3" fillId="3" borderId="5" xfId="0" applyFont="1" applyFill="1" applyBorder="1" applyAlignment="1">
      <alignment vertical="center"/>
    </xf>
    <xf numFmtId="0" fontId="2" fillId="3" borderId="6" xfId="0" applyFont="1" applyFill="1" applyBorder="1"/>
    <xf numFmtId="1" fontId="2" fillId="3" borderId="7" xfId="0" applyNumberFormat="1" applyFont="1" applyFill="1" applyBorder="1"/>
    <xf numFmtId="0" fontId="0" fillId="0" borderId="0" xfId="0" applyAlignment="1">
      <alignment horizontal="center"/>
    </xf>
    <xf numFmtId="1" fontId="3" fillId="3" borderId="7" xfId="0" applyNumberFormat="1" applyFont="1" applyFill="1" applyBorder="1"/>
    <xf numFmtId="0" fontId="3" fillId="3" borderId="6" xfId="0" applyFont="1" applyFill="1" applyBorder="1"/>
    <xf numFmtId="1" fontId="2" fillId="0" borderId="8" xfId="0" applyNumberFormat="1" applyFont="1" applyBorder="1" applyAlignment="1">
      <alignment horizontal="right" vertical="center"/>
    </xf>
    <xf numFmtId="0" fontId="2" fillId="0" borderId="0" xfId="0" applyFont="1" applyBorder="1"/>
    <xf numFmtId="0" fontId="6" fillId="0" borderId="0" xfId="0" applyFont="1"/>
    <xf numFmtId="0" fontId="6" fillId="0" borderId="0" xfId="0" applyFont="1" applyAlignment="1">
      <alignment horizontal="center"/>
    </xf>
  </cellXfs>
  <cellStyles count="3">
    <cellStyle name="Normal" xfId="0" builtinId="0"/>
    <cellStyle name="Tusental (0)_INTÄKTER" xfId="1" xr:uid="{00000000-0005-0000-0000-000001000000}"/>
    <cellStyle name="Valuta (0)_INTÄKTER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A2CF83-C63E-4C06-A5CB-02ADE4B8637F}">
  <dimension ref="A1:D13"/>
  <sheetViews>
    <sheetView tabSelected="1" workbookViewId="0">
      <selection activeCell="C27" sqref="C27"/>
    </sheetView>
  </sheetViews>
  <sheetFormatPr defaultRowHeight="13.2" x14ac:dyDescent="0.25"/>
  <cols>
    <col min="1" max="1" width="13.109375" bestFit="1" customWidth="1"/>
    <col min="2" max="2" width="8.88671875" style="56"/>
    <col min="3" max="3" width="70" bestFit="1" customWidth="1"/>
  </cols>
  <sheetData>
    <row r="1" spans="1:4" ht="15.6" x14ac:dyDescent="0.25">
      <c r="A1" s="61" t="s">
        <v>93</v>
      </c>
      <c r="B1" s="62" t="s">
        <v>94</v>
      </c>
      <c r="C1" s="61" t="s">
        <v>92</v>
      </c>
    </row>
    <row r="2" spans="1:4" ht="15.6" x14ac:dyDescent="0.3">
      <c r="A2" t="s">
        <v>79</v>
      </c>
      <c r="B2" s="56">
        <v>532</v>
      </c>
      <c r="C2" s="1" t="s">
        <v>24</v>
      </c>
      <c r="D2" s="2"/>
    </row>
    <row r="3" spans="1:4" ht="15.6" x14ac:dyDescent="0.3">
      <c r="A3" t="s">
        <v>80</v>
      </c>
      <c r="B3" s="56">
        <v>788</v>
      </c>
      <c r="C3" s="1" t="s">
        <v>20</v>
      </c>
    </row>
    <row r="4" spans="1:4" ht="15.6" x14ac:dyDescent="0.3">
      <c r="A4" t="s">
        <v>81</v>
      </c>
      <c r="B4" s="56">
        <v>568</v>
      </c>
      <c r="C4" s="1" t="s">
        <v>32</v>
      </c>
    </row>
    <row r="5" spans="1:4" ht="15.6" x14ac:dyDescent="0.3">
      <c r="A5" t="s">
        <v>82</v>
      </c>
      <c r="B5" s="56">
        <v>182</v>
      </c>
      <c r="C5" s="1" t="s">
        <v>57</v>
      </c>
    </row>
    <row r="6" spans="1:4" ht="15.6" x14ac:dyDescent="0.3">
      <c r="A6" t="s">
        <v>83</v>
      </c>
      <c r="B6" s="56">
        <v>593</v>
      </c>
      <c r="C6" s="1" t="s">
        <v>59</v>
      </c>
    </row>
    <row r="7" spans="1:4" ht="15.6" x14ac:dyDescent="0.3">
      <c r="A7" t="s">
        <v>84</v>
      </c>
      <c r="B7" s="56">
        <v>775</v>
      </c>
      <c r="C7" s="1" t="s">
        <v>20</v>
      </c>
    </row>
    <row r="8" spans="1:4" ht="15.6" x14ac:dyDescent="0.3">
      <c r="A8" t="s">
        <v>85</v>
      </c>
      <c r="B8" s="56">
        <v>758</v>
      </c>
      <c r="C8" s="1" t="s">
        <v>73</v>
      </c>
    </row>
    <row r="12" spans="1:4" ht="15.6" x14ac:dyDescent="0.3">
      <c r="A12" s="1" t="s">
        <v>90</v>
      </c>
    </row>
    <row r="13" spans="1:4" ht="15.6" x14ac:dyDescent="0.3">
      <c r="A13" s="1" t="s">
        <v>91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495"/>
  <sheetViews>
    <sheetView workbookViewId="0">
      <selection sqref="A1:XFD1"/>
    </sheetView>
  </sheetViews>
  <sheetFormatPr defaultColWidth="9.109375" defaultRowHeight="15.6" x14ac:dyDescent="0.3"/>
  <cols>
    <col min="1" max="1" width="9.109375" style="8"/>
    <col min="2" max="2" width="43.44140625" style="11" customWidth="1"/>
    <col min="3" max="3" width="10.33203125" style="1" customWidth="1"/>
    <col min="4" max="4" width="3.88671875" style="1" customWidth="1"/>
    <col min="5" max="5" width="11" style="1" bestFit="1" customWidth="1"/>
    <col min="6" max="6" width="10.5546875" style="1" customWidth="1"/>
    <col min="7" max="7" width="9.109375" style="1"/>
    <col min="8" max="8" width="10.109375" style="1" bestFit="1" customWidth="1"/>
    <col min="9" max="10" width="9.109375" style="1"/>
    <col min="11" max="11" width="33.88671875" style="1" customWidth="1"/>
    <col min="12" max="12" width="6.109375" style="1" customWidth="1"/>
    <col min="13" max="13" width="6.33203125" style="1" bestFit="1" customWidth="1"/>
    <col min="14" max="15" width="9.109375" style="1"/>
    <col min="16" max="16" width="24" style="1" customWidth="1"/>
    <col min="17" max="16384" width="9.109375" style="1"/>
  </cols>
  <sheetData>
    <row r="1" spans="1:15" ht="18" x14ac:dyDescent="0.35">
      <c r="A1" s="27" t="s">
        <v>86</v>
      </c>
      <c r="B1" s="2"/>
      <c r="F1" s="35" t="s">
        <v>11</v>
      </c>
      <c r="G1" s="25"/>
      <c r="H1" s="26" t="s">
        <v>0</v>
      </c>
      <c r="K1" s="9"/>
    </row>
    <row r="2" spans="1:15" x14ac:dyDescent="0.3">
      <c r="A2" s="1" t="s">
        <v>24</v>
      </c>
      <c r="B2" s="2"/>
      <c r="F2" s="25">
        <f>36.5*140</f>
        <v>5110</v>
      </c>
      <c r="G2" s="25" t="s">
        <v>6</v>
      </c>
      <c r="H2" s="36">
        <v>43631</v>
      </c>
    </row>
    <row r="3" spans="1:15" x14ac:dyDescent="0.3">
      <c r="A3" s="1"/>
      <c r="B3" s="2"/>
    </row>
    <row r="4" spans="1:15" s="5" customFormat="1" ht="29.25" customHeight="1" x14ac:dyDescent="0.25">
      <c r="A4" s="7" t="s">
        <v>2</v>
      </c>
      <c r="B4" s="6" t="s">
        <v>4</v>
      </c>
      <c r="C4" s="31" t="s">
        <v>1</v>
      </c>
      <c r="D4" s="31"/>
      <c r="E4" s="31" t="s">
        <v>7</v>
      </c>
      <c r="F4" s="31" t="s">
        <v>8</v>
      </c>
      <c r="G4" s="31" t="s">
        <v>9</v>
      </c>
      <c r="H4" s="3" t="s">
        <v>13</v>
      </c>
      <c r="I4" s="29" t="s">
        <v>10</v>
      </c>
      <c r="J4" s="29" t="s">
        <v>27</v>
      </c>
      <c r="K4" s="4" t="s">
        <v>3</v>
      </c>
      <c r="L4" s="52" t="s">
        <v>29</v>
      </c>
      <c r="M4" s="52" t="s">
        <v>30</v>
      </c>
    </row>
    <row r="5" spans="1:15" x14ac:dyDescent="0.3">
      <c r="A5" s="22">
        <v>1</v>
      </c>
      <c r="B5" s="23" t="s">
        <v>25</v>
      </c>
      <c r="C5" s="32">
        <v>118</v>
      </c>
      <c r="D5" s="32" t="s">
        <v>18</v>
      </c>
      <c r="E5" s="32"/>
      <c r="F5" s="32"/>
      <c r="G5" s="32"/>
      <c r="H5" s="20"/>
      <c r="I5" s="30">
        <f>C5*882/440</f>
        <v>236.53636363636363</v>
      </c>
      <c r="J5" s="43">
        <f>I5*450</f>
        <v>106441.36363636363</v>
      </c>
      <c r="K5" s="14" t="s">
        <v>17</v>
      </c>
      <c r="L5" s="14">
        <v>18</v>
      </c>
      <c r="M5" s="47">
        <f t="shared" ref="M5:M11" si="0">J5*L5/5110</f>
        <v>374.94022415940225</v>
      </c>
    </row>
    <row r="6" spans="1:15" x14ac:dyDescent="0.3">
      <c r="A6" s="12">
        <f>A5+1</f>
        <v>2</v>
      </c>
      <c r="B6" s="24" t="s">
        <v>14</v>
      </c>
      <c r="C6" s="33">
        <v>72</v>
      </c>
      <c r="D6" s="33" t="s">
        <v>18</v>
      </c>
      <c r="E6" s="33">
        <v>141</v>
      </c>
      <c r="F6" s="33">
        <v>4.4999999999999998E-2</v>
      </c>
      <c r="G6" s="33">
        <v>7.0000000000000007E-2</v>
      </c>
      <c r="H6" s="21"/>
      <c r="I6" s="34">
        <f t="shared" ref="I6" si="1">C6*E6*F6*G6</f>
        <v>31.9788</v>
      </c>
      <c r="J6" s="44">
        <f>I6*450</f>
        <v>14390.46</v>
      </c>
      <c r="K6" s="14" t="s">
        <v>17</v>
      </c>
      <c r="L6" s="14">
        <v>18</v>
      </c>
      <c r="M6" s="47">
        <f t="shared" si="0"/>
        <v>50.690465753424654</v>
      </c>
    </row>
    <row r="7" spans="1:15" x14ac:dyDescent="0.3">
      <c r="A7" s="12">
        <f t="shared" ref="A7:A13" si="2">A6+1</f>
        <v>3</v>
      </c>
      <c r="B7" s="24" t="s">
        <v>23</v>
      </c>
      <c r="C7" s="33">
        <v>10</v>
      </c>
      <c r="D7" s="33"/>
      <c r="E7" s="33">
        <v>141</v>
      </c>
      <c r="F7" s="33">
        <v>2.1999999999999999E-2</v>
      </c>
      <c r="G7" s="33">
        <v>0.17</v>
      </c>
      <c r="H7" s="21"/>
      <c r="I7" s="34">
        <f>E7*F7*G7</f>
        <v>0.52734000000000003</v>
      </c>
      <c r="J7" s="44">
        <f t="shared" ref="J7:J9" si="3">I7*450</f>
        <v>237.30300000000003</v>
      </c>
      <c r="K7" s="14" t="s">
        <v>17</v>
      </c>
      <c r="L7" s="14">
        <v>18</v>
      </c>
      <c r="M7" s="47">
        <f t="shared" si="0"/>
        <v>0.83590097847358136</v>
      </c>
    </row>
    <row r="8" spans="1:15" x14ac:dyDescent="0.3">
      <c r="A8" s="12">
        <f t="shared" si="2"/>
        <v>4</v>
      </c>
      <c r="B8" s="24" t="s">
        <v>15</v>
      </c>
      <c r="C8" s="33">
        <f>168*2</f>
        <v>336</v>
      </c>
      <c r="D8" s="33" t="s">
        <v>6</v>
      </c>
      <c r="E8" s="33"/>
      <c r="F8" s="33"/>
      <c r="G8" s="33"/>
      <c r="H8" s="21">
        <v>2.1999999999999999E-2</v>
      </c>
      <c r="I8" s="34">
        <f>H8*C8</f>
        <v>7.3919999999999995</v>
      </c>
      <c r="J8" s="44">
        <f t="shared" si="3"/>
        <v>3326.3999999999996</v>
      </c>
      <c r="K8" s="14" t="s">
        <v>17</v>
      </c>
      <c r="L8" s="14">
        <v>18</v>
      </c>
      <c r="M8" s="47">
        <f t="shared" si="0"/>
        <v>11.717260273972602</v>
      </c>
      <c r="O8" s="49"/>
    </row>
    <row r="9" spans="1:15" x14ac:dyDescent="0.3">
      <c r="A9" s="12">
        <f t="shared" si="2"/>
        <v>5</v>
      </c>
      <c r="B9" s="24" t="s">
        <v>16</v>
      </c>
      <c r="C9" s="33"/>
      <c r="D9" s="33"/>
      <c r="E9" s="33">
        <f>2*6*36</f>
        <v>432</v>
      </c>
      <c r="F9" s="33">
        <v>2.8000000000000001E-2</v>
      </c>
      <c r="G9" s="33">
        <v>7.0000000000000007E-2</v>
      </c>
      <c r="H9" s="21"/>
      <c r="I9" s="34">
        <f>E9*F9*G9</f>
        <v>0.84672000000000014</v>
      </c>
      <c r="J9" s="44">
        <f t="shared" si="3"/>
        <v>381.02400000000006</v>
      </c>
      <c r="K9" s="14" t="s">
        <v>17</v>
      </c>
      <c r="L9" s="14">
        <v>18</v>
      </c>
      <c r="M9" s="47">
        <f t="shared" si="0"/>
        <v>1.3421589041095892</v>
      </c>
    </row>
    <row r="10" spans="1:15" x14ac:dyDescent="0.3">
      <c r="A10" s="12">
        <f t="shared" si="2"/>
        <v>6</v>
      </c>
      <c r="B10" s="24" t="s">
        <v>26</v>
      </c>
      <c r="C10" s="33">
        <v>1</v>
      </c>
      <c r="D10" s="33"/>
      <c r="E10" s="33"/>
      <c r="F10" s="33"/>
      <c r="G10" s="33"/>
      <c r="H10" s="21"/>
      <c r="I10" s="34">
        <v>10</v>
      </c>
      <c r="J10" s="44">
        <f>I10*946</f>
        <v>9460</v>
      </c>
      <c r="K10" s="14" t="s">
        <v>19</v>
      </c>
      <c r="L10" s="14">
        <v>47</v>
      </c>
      <c r="M10" s="47">
        <f t="shared" si="0"/>
        <v>87.009784735812133</v>
      </c>
    </row>
    <row r="11" spans="1:15" ht="31.2" x14ac:dyDescent="0.3">
      <c r="A11" s="12">
        <f t="shared" si="2"/>
        <v>7</v>
      </c>
      <c r="B11" s="46" t="s">
        <v>12</v>
      </c>
      <c r="C11" s="39">
        <f>F2</f>
        <v>5110</v>
      </c>
      <c r="D11" s="39"/>
      <c r="E11" s="33"/>
      <c r="F11" s="33"/>
      <c r="G11" s="33"/>
      <c r="H11" s="38">
        <f>0.5*0.001</f>
        <v>5.0000000000000001E-4</v>
      </c>
      <c r="I11" s="37">
        <f>H11*C11</f>
        <v>2.5550000000000002</v>
      </c>
      <c r="J11" s="44">
        <f>I11*500</f>
        <v>1277.5</v>
      </c>
      <c r="K11" s="45" t="s">
        <v>28</v>
      </c>
      <c r="L11" s="14">
        <v>20</v>
      </c>
      <c r="M11" s="47">
        <f t="shared" si="0"/>
        <v>5</v>
      </c>
      <c r="O11" s="49"/>
    </row>
    <row r="12" spans="1:15" x14ac:dyDescent="0.3">
      <c r="A12" s="12">
        <f t="shared" si="2"/>
        <v>8</v>
      </c>
      <c r="B12" s="24"/>
      <c r="C12" s="39"/>
      <c r="D12" s="33"/>
      <c r="E12" s="33"/>
      <c r="F12" s="33"/>
      <c r="G12" s="33"/>
      <c r="H12" s="21"/>
      <c r="I12" s="37"/>
      <c r="J12" s="44"/>
      <c r="K12" s="14"/>
      <c r="L12" s="14"/>
      <c r="M12" s="14"/>
    </row>
    <row r="13" spans="1:15" x14ac:dyDescent="0.3">
      <c r="A13" s="12">
        <f t="shared" si="2"/>
        <v>9</v>
      </c>
      <c r="B13" s="24"/>
      <c r="C13" s="39"/>
      <c r="D13" s="33"/>
      <c r="E13" s="33"/>
      <c r="F13" s="33"/>
      <c r="G13" s="33"/>
      <c r="H13" s="42"/>
      <c r="I13" s="37"/>
      <c r="J13" s="44"/>
      <c r="K13" s="14"/>
      <c r="L13" s="14"/>
      <c r="M13" s="14"/>
    </row>
    <row r="14" spans="1:15" x14ac:dyDescent="0.3">
      <c r="A14" s="15"/>
      <c r="B14" s="13"/>
      <c r="C14" s="14"/>
      <c r="D14" s="14"/>
      <c r="E14" s="14"/>
      <c r="F14" s="14"/>
      <c r="G14" s="14"/>
      <c r="H14" s="14"/>
      <c r="I14" s="14"/>
      <c r="J14" s="47"/>
      <c r="K14" s="14"/>
      <c r="L14" s="14"/>
      <c r="M14" s="14"/>
    </row>
    <row r="15" spans="1:15" x14ac:dyDescent="0.3">
      <c r="A15" s="16"/>
      <c r="B15" s="18"/>
      <c r="C15" s="17"/>
      <c r="D15" s="17"/>
      <c r="E15" s="17"/>
      <c r="F15" s="19" t="s">
        <v>5</v>
      </c>
      <c r="G15" s="19">
        <f>SUM(G5:G13)</f>
        <v>0.31000000000000005</v>
      </c>
      <c r="H15" s="19"/>
      <c r="I15" s="41">
        <f>SUM(I5:I13)</f>
        <v>289.83622363636363</v>
      </c>
      <c r="J15" s="48">
        <f>SUM(J5:J13)</f>
        <v>135514.05063636362</v>
      </c>
      <c r="K15" s="17"/>
      <c r="L15" s="17"/>
      <c r="M15" s="17"/>
    </row>
    <row r="16" spans="1:15" x14ac:dyDescent="0.3">
      <c r="A16" s="10"/>
      <c r="K16" s="53" t="s">
        <v>31</v>
      </c>
      <c r="L16" s="54"/>
      <c r="M16" s="55">
        <f>SUM(M5:M11)</f>
        <v>531.53579480519477</v>
      </c>
    </row>
    <row r="17" spans="1:1" x14ac:dyDescent="0.3">
      <c r="A17" s="10"/>
    </row>
    <row r="18" spans="1:1" x14ac:dyDescent="0.3">
      <c r="A18" s="10"/>
    </row>
    <row r="19" spans="1:1" x14ac:dyDescent="0.3">
      <c r="A19" s="10"/>
    </row>
    <row r="20" spans="1:1" x14ac:dyDescent="0.3">
      <c r="A20" s="10"/>
    </row>
    <row r="21" spans="1:1" x14ac:dyDescent="0.3">
      <c r="A21" s="10"/>
    </row>
    <row r="22" spans="1:1" x14ac:dyDescent="0.3">
      <c r="A22" s="10"/>
    </row>
    <row r="23" spans="1:1" x14ac:dyDescent="0.3">
      <c r="A23" s="10"/>
    </row>
    <row r="24" spans="1:1" x14ac:dyDescent="0.3">
      <c r="A24" s="10"/>
    </row>
    <row r="25" spans="1:1" x14ac:dyDescent="0.3">
      <c r="A25" s="10"/>
    </row>
    <row r="26" spans="1:1" x14ac:dyDescent="0.3">
      <c r="A26" s="10"/>
    </row>
    <row r="27" spans="1:1" x14ac:dyDescent="0.3">
      <c r="A27" s="10"/>
    </row>
    <row r="28" spans="1:1" x14ac:dyDescent="0.3">
      <c r="A28" s="10"/>
    </row>
    <row r="29" spans="1:1" x14ac:dyDescent="0.3">
      <c r="A29" s="10"/>
    </row>
    <row r="30" spans="1:1" x14ac:dyDescent="0.3">
      <c r="A30" s="10"/>
    </row>
    <row r="31" spans="1:1" x14ac:dyDescent="0.3">
      <c r="A31" s="10"/>
    </row>
    <row r="32" spans="1:1" x14ac:dyDescent="0.3">
      <c r="A32" s="10"/>
    </row>
    <row r="33" spans="1:1" x14ac:dyDescent="0.3">
      <c r="A33" s="10"/>
    </row>
    <row r="34" spans="1:1" x14ac:dyDescent="0.3">
      <c r="A34" s="10"/>
    </row>
    <row r="35" spans="1:1" x14ac:dyDescent="0.3">
      <c r="A35" s="10"/>
    </row>
    <row r="36" spans="1:1" x14ac:dyDescent="0.3">
      <c r="A36" s="10"/>
    </row>
    <row r="37" spans="1:1" x14ac:dyDescent="0.3">
      <c r="A37" s="10"/>
    </row>
    <row r="38" spans="1:1" x14ac:dyDescent="0.3">
      <c r="A38" s="10"/>
    </row>
    <row r="39" spans="1:1" x14ac:dyDescent="0.3">
      <c r="A39" s="10"/>
    </row>
    <row r="40" spans="1:1" x14ac:dyDescent="0.3">
      <c r="A40" s="10"/>
    </row>
    <row r="41" spans="1:1" x14ac:dyDescent="0.3">
      <c r="A41" s="10"/>
    </row>
    <row r="42" spans="1:1" x14ac:dyDescent="0.3">
      <c r="A42" s="10"/>
    </row>
    <row r="43" spans="1:1" x14ac:dyDescent="0.3">
      <c r="A43" s="10"/>
    </row>
    <row r="44" spans="1:1" x14ac:dyDescent="0.3">
      <c r="A44" s="10"/>
    </row>
    <row r="45" spans="1:1" x14ac:dyDescent="0.3">
      <c r="A45" s="10"/>
    </row>
    <row r="46" spans="1:1" x14ac:dyDescent="0.3">
      <c r="A46" s="10"/>
    </row>
    <row r="47" spans="1:1" x14ac:dyDescent="0.3">
      <c r="A47" s="10"/>
    </row>
    <row r="48" spans="1:1" x14ac:dyDescent="0.3">
      <c r="A48" s="10"/>
    </row>
    <row r="49" spans="1:1" x14ac:dyDescent="0.3">
      <c r="A49" s="10"/>
    </row>
    <row r="50" spans="1:1" x14ac:dyDescent="0.3">
      <c r="A50" s="10"/>
    </row>
    <row r="51" spans="1:1" x14ac:dyDescent="0.3">
      <c r="A51" s="10"/>
    </row>
    <row r="52" spans="1:1" x14ac:dyDescent="0.3">
      <c r="A52" s="10"/>
    </row>
    <row r="53" spans="1:1" x14ac:dyDescent="0.3">
      <c r="A53" s="10"/>
    </row>
    <row r="54" spans="1:1" x14ac:dyDescent="0.3">
      <c r="A54" s="10"/>
    </row>
    <row r="55" spans="1:1" x14ac:dyDescent="0.3">
      <c r="A55" s="10"/>
    </row>
    <row r="56" spans="1:1" x14ac:dyDescent="0.3">
      <c r="A56" s="10"/>
    </row>
    <row r="57" spans="1:1" x14ac:dyDescent="0.3">
      <c r="A57" s="10"/>
    </row>
    <row r="58" spans="1:1" x14ac:dyDescent="0.3">
      <c r="A58" s="10"/>
    </row>
    <row r="59" spans="1:1" x14ac:dyDescent="0.3">
      <c r="A59" s="10"/>
    </row>
    <row r="60" spans="1:1" x14ac:dyDescent="0.3">
      <c r="A60" s="10"/>
    </row>
    <row r="61" spans="1:1" x14ac:dyDescent="0.3">
      <c r="A61" s="10"/>
    </row>
    <row r="62" spans="1:1" x14ac:dyDescent="0.3">
      <c r="A62" s="10"/>
    </row>
    <row r="63" spans="1:1" x14ac:dyDescent="0.3">
      <c r="A63" s="10"/>
    </row>
    <row r="64" spans="1:1" x14ac:dyDescent="0.3">
      <c r="A64" s="10"/>
    </row>
    <row r="65" spans="1:1" x14ac:dyDescent="0.3">
      <c r="A65" s="10"/>
    </row>
    <row r="66" spans="1:1" x14ac:dyDescent="0.3">
      <c r="A66" s="10"/>
    </row>
    <row r="67" spans="1:1" x14ac:dyDescent="0.3">
      <c r="A67" s="10"/>
    </row>
    <row r="68" spans="1:1" x14ac:dyDescent="0.3">
      <c r="A68" s="10"/>
    </row>
    <row r="69" spans="1:1" x14ac:dyDescent="0.3">
      <c r="A69" s="10"/>
    </row>
    <row r="70" spans="1:1" x14ac:dyDescent="0.3">
      <c r="A70" s="10"/>
    </row>
    <row r="71" spans="1:1" x14ac:dyDescent="0.3">
      <c r="A71" s="10"/>
    </row>
    <row r="72" spans="1:1" x14ac:dyDescent="0.3">
      <c r="A72" s="10"/>
    </row>
    <row r="73" spans="1:1" x14ac:dyDescent="0.3">
      <c r="A73" s="10"/>
    </row>
    <row r="74" spans="1:1" x14ac:dyDescent="0.3">
      <c r="A74" s="10"/>
    </row>
    <row r="75" spans="1:1" x14ac:dyDescent="0.3">
      <c r="A75" s="10"/>
    </row>
    <row r="76" spans="1:1" x14ac:dyDescent="0.3">
      <c r="A76" s="10"/>
    </row>
    <row r="77" spans="1:1" x14ac:dyDescent="0.3">
      <c r="A77" s="10"/>
    </row>
    <row r="78" spans="1:1" x14ac:dyDescent="0.3">
      <c r="A78" s="10"/>
    </row>
    <row r="79" spans="1:1" x14ac:dyDescent="0.3">
      <c r="A79" s="10"/>
    </row>
    <row r="80" spans="1:1" x14ac:dyDescent="0.3">
      <c r="A80" s="10"/>
    </row>
    <row r="81" spans="1:1" x14ac:dyDescent="0.3">
      <c r="A81" s="10"/>
    </row>
    <row r="82" spans="1:1" x14ac:dyDescent="0.3">
      <c r="A82" s="10"/>
    </row>
    <row r="83" spans="1:1" x14ac:dyDescent="0.3">
      <c r="A83" s="10"/>
    </row>
    <row r="84" spans="1:1" x14ac:dyDescent="0.3">
      <c r="A84" s="10"/>
    </row>
    <row r="85" spans="1:1" x14ac:dyDescent="0.3">
      <c r="A85" s="10"/>
    </row>
    <row r="86" spans="1:1" x14ac:dyDescent="0.3">
      <c r="A86" s="10"/>
    </row>
    <row r="87" spans="1:1" x14ac:dyDescent="0.3">
      <c r="A87" s="10"/>
    </row>
    <row r="88" spans="1:1" x14ac:dyDescent="0.3">
      <c r="A88" s="10"/>
    </row>
    <row r="89" spans="1:1" x14ac:dyDescent="0.3">
      <c r="A89" s="10"/>
    </row>
    <row r="90" spans="1:1" x14ac:dyDescent="0.3">
      <c r="A90" s="10"/>
    </row>
    <row r="91" spans="1:1" x14ac:dyDescent="0.3">
      <c r="A91" s="10"/>
    </row>
    <row r="92" spans="1:1" x14ac:dyDescent="0.3">
      <c r="A92" s="10"/>
    </row>
    <row r="93" spans="1:1" x14ac:dyDescent="0.3">
      <c r="A93" s="10"/>
    </row>
    <row r="94" spans="1:1" x14ac:dyDescent="0.3">
      <c r="A94" s="10"/>
    </row>
    <row r="95" spans="1:1" x14ac:dyDescent="0.3">
      <c r="A95" s="10"/>
    </row>
    <row r="96" spans="1:1" x14ac:dyDescent="0.3">
      <c r="A96" s="10"/>
    </row>
    <row r="97" spans="1:1" x14ac:dyDescent="0.3">
      <c r="A97" s="10"/>
    </row>
    <row r="98" spans="1:1" x14ac:dyDescent="0.3">
      <c r="A98" s="10"/>
    </row>
    <row r="99" spans="1:1" x14ac:dyDescent="0.3">
      <c r="A99" s="10"/>
    </row>
    <row r="100" spans="1:1" x14ac:dyDescent="0.3">
      <c r="A100" s="10"/>
    </row>
    <row r="101" spans="1:1" x14ac:dyDescent="0.3">
      <c r="A101" s="10"/>
    </row>
    <row r="102" spans="1:1" x14ac:dyDescent="0.3">
      <c r="A102" s="10"/>
    </row>
    <row r="103" spans="1:1" x14ac:dyDescent="0.3">
      <c r="A103" s="10"/>
    </row>
    <row r="104" spans="1:1" x14ac:dyDescent="0.3">
      <c r="A104" s="10"/>
    </row>
    <row r="105" spans="1:1" x14ac:dyDescent="0.3">
      <c r="A105" s="10"/>
    </row>
    <row r="106" spans="1:1" x14ac:dyDescent="0.3">
      <c r="A106" s="10"/>
    </row>
    <row r="107" spans="1:1" x14ac:dyDescent="0.3">
      <c r="A107" s="10"/>
    </row>
    <row r="108" spans="1:1" x14ac:dyDescent="0.3">
      <c r="A108" s="10"/>
    </row>
    <row r="109" spans="1:1" x14ac:dyDescent="0.3">
      <c r="A109" s="10"/>
    </row>
    <row r="110" spans="1:1" x14ac:dyDescent="0.3">
      <c r="A110" s="10"/>
    </row>
    <row r="111" spans="1:1" x14ac:dyDescent="0.3">
      <c r="A111" s="10"/>
    </row>
    <row r="112" spans="1:1" x14ac:dyDescent="0.3">
      <c r="A112" s="10"/>
    </row>
    <row r="113" spans="1:1" x14ac:dyDescent="0.3">
      <c r="A113" s="10"/>
    </row>
    <row r="114" spans="1:1" x14ac:dyDescent="0.3">
      <c r="A114" s="10"/>
    </row>
    <row r="115" spans="1:1" x14ac:dyDescent="0.3">
      <c r="A115" s="10"/>
    </row>
    <row r="116" spans="1:1" x14ac:dyDescent="0.3">
      <c r="A116" s="10"/>
    </row>
    <row r="117" spans="1:1" x14ac:dyDescent="0.3">
      <c r="A117" s="10"/>
    </row>
    <row r="118" spans="1:1" x14ac:dyDescent="0.3">
      <c r="A118" s="10"/>
    </row>
    <row r="119" spans="1:1" x14ac:dyDescent="0.3">
      <c r="A119" s="10"/>
    </row>
    <row r="120" spans="1:1" x14ac:dyDescent="0.3">
      <c r="A120" s="10"/>
    </row>
    <row r="121" spans="1:1" x14ac:dyDescent="0.3">
      <c r="A121" s="10"/>
    </row>
    <row r="122" spans="1:1" x14ac:dyDescent="0.3">
      <c r="A122" s="10"/>
    </row>
    <row r="123" spans="1:1" x14ac:dyDescent="0.3">
      <c r="A123" s="10"/>
    </row>
    <row r="124" spans="1:1" x14ac:dyDescent="0.3">
      <c r="A124" s="10"/>
    </row>
    <row r="125" spans="1:1" x14ac:dyDescent="0.3">
      <c r="A125" s="10"/>
    </row>
    <row r="126" spans="1:1" x14ac:dyDescent="0.3">
      <c r="A126" s="10"/>
    </row>
    <row r="127" spans="1:1" x14ac:dyDescent="0.3">
      <c r="A127" s="10"/>
    </row>
    <row r="128" spans="1:1" x14ac:dyDescent="0.3">
      <c r="A128" s="10"/>
    </row>
    <row r="129" spans="1:1" x14ac:dyDescent="0.3">
      <c r="A129" s="10"/>
    </row>
    <row r="130" spans="1:1" x14ac:dyDescent="0.3">
      <c r="A130" s="10"/>
    </row>
    <row r="131" spans="1:1" x14ac:dyDescent="0.3">
      <c r="A131" s="10"/>
    </row>
    <row r="132" spans="1:1" x14ac:dyDescent="0.3">
      <c r="A132" s="10"/>
    </row>
    <row r="133" spans="1:1" x14ac:dyDescent="0.3">
      <c r="A133" s="10"/>
    </row>
    <row r="134" spans="1:1" x14ac:dyDescent="0.3">
      <c r="A134" s="10"/>
    </row>
    <row r="135" spans="1:1" x14ac:dyDescent="0.3">
      <c r="A135" s="10"/>
    </row>
    <row r="136" spans="1:1" x14ac:dyDescent="0.3">
      <c r="A136" s="10"/>
    </row>
    <row r="137" spans="1:1" x14ac:dyDescent="0.3">
      <c r="A137" s="10"/>
    </row>
    <row r="138" spans="1:1" x14ac:dyDescent="0.3">
      <c r="A138" s="10"/>
    </row>
    <row r="139" spans="1:1" x14ac:dyDescent="0.3">
      <c r="A139" s="10"/>
    </row>
    <row r="140" spans="1:1" x14ac:dyDescent="0.3">
      <c r="A140" s="10"/>
    </row>
    <row r="141" spans="1:1" x14ac:dyDescent="0.3">
      <c r="A141" s="10"/>
    </row>
    <row r="142" spans="1:1" x14ac:dyDescent="0.3">
      <c r="A142" s="10"/>
    </row>
    <row r="143" spans="1:1" x14ac:dyDescent="0.3">
      <c r="A143" s="10"/>
    </row>
    <row r="144" spans="1:1" x14ac:dyDescent="0.3">
      <c r="A144" s="10"/>
    </row>
    <row r="145" spans="1:2" x14ac:dyDescent="0.3">
      <c r="A145" s="10"/>
    </row>
    <row r="146" spans="1:2" x14ac:dyDescent="0.3">
      <c r="A146" s="10"/>
      <c r="B146" s="1"/>
    </row>
    <row r="147" spans="1:2" x14ac:dyDescent="0.3">
      <c r="A147" s="10"/>
      <c r="B147" s="1"/>
    </row>
    <row r="148" spans="1:2" x14ac:dyDescent="0.3">
      <c r="A148" s="10"/>
      <c r="B148" s="1"/>
    </row>
    <row r="149" spans="1:2" x14ac:dyDescent="0.3">
      <c r="A149" s="10"/>
      <c r="B149" s="1"/>
    </row>
    <row r="150" spans="1:2" x14ac:dyDescent="0.3">
      <c r="A150" s="10"/>
      <c r="B150" s="1"/>
    </row>
    <row r="151" spans="1:2" x14ac:dyDescent="0.3">
      <c r="A151" s="10"/>
      <c r="B151" s="1"/>
    </row>
    <row r="152" spans="1:2" x14ac:dyDescent="0.3">
      <c r="A152" s="10"/>
      <c r="B152" s="1"/>
    </row>
    <row r="153" spans="1:2" x14ac:dyDescent="0.3">
      <c r="A153" s="10"/>
      <c r="B153" s="1"/>
    </row>
    <row r="154" spans="1:2" x14ac:dyDescent="0.3">
      <c r="A154" s="10"/>
      <c r="B154" s="1"/>
    </row>
    <row r="155" spans="1:2" x14ac:dyDescent="0.3">
      <c r="A155" s="10"/>
      <c r="B155" s="1"/>
    </row>
    <row r="156" spans="1:2" x14ac:dyDescent="0.3">
      <c r="A156" s="10"/>
      <c r="B156" s="1"/>
    </row>
    <row r="157" spans="1:2" x14ac:dyDescent="0.3">
      <c r="A157" s="10"/>
      <c r="B157" s="1"/>
    </row>
    <row r="158" spans="1:2" x14ac:dyDescent="0.3">
      <c r="A158" s="10"/>
      <c r="B158" s="1"/>
    </row>
    <row r="159" spans="1:2" x14ac:dyDescent="0.3">
      <c r="A159" s="10"/>
      <c r="B159" s="1"/>
    </row>
    <row r="160" spans="1:2" x14ac:dyDescent="0.3">
      <c r="A160" s="10"/>
      <c r="B160" s="1"/>
    </row>
    <row r="161" spans="1:2" x14ac:dyDescent="0.3">
      <c r="A161" s="10"/>
      <c r="B161" s="1"/>
    </row>
    <row r="162" spans="1:2" x14ac:dyDescent="0.3">
      <c r="A162" s="10"/>
      <c r="B162" s="1"/>
    </row>
    <row r="163" spans="1:2" x14ac:dyDescent="0.3">
      <c r="A163" s="10"/>
      <c r="B163" s="1"/>
    </row>
    <row r="164" spans="1:2" x14ac:dyDescent="0.3">
      <c r="A164" s="10"/>
      <c r="B164" s="1"/>
    </row>
    <row r="165" spans="1:2" x14ac:dyDescent="0.3">
      <c r="A165" s="10"/>
      <c r="B165" s="1"/>
    </row>
    <row r="166" spans="1:2" x14ac:dyDescent="0.3">
      <c r="A166" s="10"/>
      <c r="B166" s="1"/>
    </row>
    <row r="167" spans="1:2" x14ac:dyDescent="0.3">
      <c r="A167" s="10"/>
      <c r="B167" s="1"/>
    </row>
    <row r="168" spans="1:2" x14ac:dyDescent="0.3">
      <c r="A168" s="10"/>
      <c r="B168" s="1"/>
    </row>
    <row r="169" spans="1:2" x14ac:dyDescent="0.3">
      <c r="A169" s="10"/>
      <c r="B169" s="1"/>
    </row>
    <row r="170" spans="1:2" x14ac:dyDescent="0.3">
      <c r="A170" s="10"/>
      <c r="B170" s="1"/>
    </row>
    <row r="171" spans="1:2" x14ac:dyDescent="0.3">
      <c r="A171" s="10"/>
      <c r="B171" s="1"/>
    </row>
    <row r="172" spans="1:2" x14ac:dyDescent="0.3">
      <c r="A172" s="10"/>
      <c r="B172" s="1"/>
    </row>
    <row r="173" spans="1:2" x14ac:dyDescent="0.3">
      <c r="A173" s="10"/>
      <c r="B173" s="1"/>
    </row>
    <row r="174" spans="1:2" x14ac:dyDescent="0.3">
      <c r="A174" s="10"/>
      <c r="B174" s="1"/>
    </row>
    <row r="175" spans="1:2" x14ac:dyDescent="0.3">
      <c r="A175" s="10"/>
      <c r="B175" s="1"/>
    </row>
    <row r="176" spans="1:2" x14ac:dyDescent="0.3">
      <c r="A176" s="10"/>
      <c r="B176" s="1"/>
    </row>
    <row r="177" spans="1:2" x14ac:dyDescent="0.3">
      <c r="A177" s="10"/>
      <c r="B177" s="1"/>
    </row>
    <row r="178" spans="1:2" x14ac:dyDescent="0.3">
      <c r="A178" s="10"/>
      <c r="B178" s="1"/>
    </row>
    <row r="179" spans="1:2" x14ac:dyDescent="0.3">
      <c r="A179" s="10"/>
      <c r="B179" s="1"/>
    </row>
    <row r="180" spans="1:2" x14ac:dyDescent="0.3">
      <c r="A180" s="10"/>
      <c r="B180" s="1"/>
    </row>
    <row r="181" spans="1:2" x14ac:dyDescent="0.3">
      <c r="A181" s="10"/>
      <c r="B181" s="1"/>
    </row>
    <row r="182" spans="1:2" x14ac:dyDescent="0.3">
      <c r="A182" s="10"/>
      <c r="B182" s="1"/>
    </row>
    <row r="183" spans="1:2" x14ac:dyDescent="0.3">
      <c r="A183" s="10"/>
      <c r="B183" s="1"/>
    </row>
    <row r="184" spans="1:2" x14ac:dyDescent="0.3">
      <c r="A184" s="10"/>
      <c r="B184" s="1"/>
    </row>
    <row r="185" spans="1:2" x14ac:dyDescent="0.3">
      <c r="A185" s="10"/>
      <c r="B185" s="1"/>
    </row>
    <row r="186" spans="1:2" x14ac:dyDescent="0.3">
      <c r="A186" s="10"/>
      <c r="B186" s="1"/>
    </row>
    <row r="187" spans="1:2" x14ac:dyDescent="0.3">
      <c r="A187" s="10"/>
      <c r="B187" s="1"/>
    </row>
    <row r="188" spans="1:2" x14ac:dyDescent="0.3">
      <c r="A188" s="10"/>
      <c r="B188" s="1"/>
    </row>
    <row r="189" spans="1:2" x14ac:dyDescent="0.3">
      <c r="A189" s="10"/>
      <c r="B189" s="1"/>
    </row>
    <row r="190" spans="1:2" x14ac:dyDescent="0.3">
      <c r="A190" s="10"/>
      <c r="B190" s="1"/>
    </row>
    <row r="191" spans="1:2" x14ac:dyDescent="0.3">
      <c r="A191" s="10"/>
      <c r="B191" s="1"/>
    </row>
    <row r="192" spans="1:2" x14ac:dyDescent="0.3">
      <c r="A192" s="10"/>
      <c r="B192" s="1"/>
    </row>
    <row r="193" spans="1:2" x14ac:dyDescent="0.3">
      <c r="A193" s="10"/>
      <c r="B193" s="1"/>
    </row>
    <row r="194" spans="1:2" x14ac:dyDescent="0.3">
      <c r="A194" s="10"/>
      <c r="B194" s="1"/>
    </row>
    <row r="195" spans="1:2" x14ac:dyDescent="0.3">
      <c r="A195" s="10"/>
      <c r="B195" s="1"/>
    </row>
    <row r="196" spans="1:2" x14ac:dyDescent="0.3">
      <c r="A196" s="10"/>
      <c r="B196" s="1"/>
    </row>
    <row r="197" spans="1:2" x14ac:dyDescent="0.3">
      <c r="A197" s="10"/>
      <c r="B197" s="1"/>
    </row>
    <row r="198" spans="1:2" x14ac:dyDescent="0.3">
      <c r="A198" s="10"/>
      <c r="B198" s="1"/>
    </row>
    <row r="199" spans="1:2" x14ac:dyDescent="0.3">
      <c r="A199" s="10"/>
      <c r="B199" s="1"/>
    </row>
    <row r="200" spans="1:2" x14ac:dyDescent="0.3">
      <c r="A200" s="10"/>
      <c r="B200" s="1"/>
    </row>
    <row r="201" spans="1:2" x14ac:dyDescent="0.3">
      <c r="A201" s="10"/>
      <c r="B201" s="1"/>
    </row>
    <row r="202" spans="1:2" x14ac:dyDescent="0.3">
      <c r="A202" s="10"/>
      <c r="B202" s="1"/>
    </row>
    <row r="203" spans="1:2" x14ac:dyDescent="0.3">
      <c r="A203" s="10"/>
      <c r="B203" s="1"/>
    </row>
    <row r="204" spans="1:2" x14ac:dyDescent="0.3">
      <c r="A204" s="10"/>
      <c r="B204" s="1"/>
    </row>
    <row r="205" spans="1:2" x14ac:dyDescent="0.3">
      <c r="A205" s="10"/>
      <c r="B205" s="1"/>
    </row>
    <row r="206" spans="1:2" x14ac:dyDescent="0.3">
      <c r="A206" s="10"/>
      <c r="B206" s="1"/>
    </row>
    <row r="207" spans="1:2" x14ac:dyDescent="0.3">
      <c r="A207" s="10"/>
      <c r="B207" s="1"/>
    </row>
    <row r="208" spans="1:2" x14ac:dyDescent="0.3">
      <c r="A208" s="10"/>
      <c r="B208" s="1"/>
    </row>
    <row r="209" spans="1:2" x14ac:dyDescent="0.3">
      <c r="A209" s="10"/>
      <c r="B209" s="1"/>
    </row>
    <row r="210" spans="1:2" x14ac:dyDescent="0.3">
      <c r="A210" s="10"/>
      <c r="B210" s="1"/>
    </row>
    <row r="211" spans="1:2" x14ac:dyDescent="0.3">
      <c r="A211" s="10"/>
      <c r="B211" s="1"/>
    </row>
    <row r="212" spans="1:2" x14ac:dyDescent="0.3">
      <c r="A212" s="10"/>
      <c r="B212" s="1"/>
    </row>
    <row r="213" spans="1:2" x14ac:dyDescent="0.3">
      <c r="A213" s="10"/>
      <c r="B213" s="1"/>
    </row>
    <row r="214" spans="1:2" x14ac:dyDescent="0.3">
      <c r="A214" s="10"/>
      <c r="B214" s="1"/>
    </row>
    <row r="215" spans="1:2" x14ac:dyDescent="0.3">
      <c r="A215" s="10"/>
      <c r="B215" s="1"/>
    </row>
    <row r="216" spans="1:2" x14ac:dyDescent="0.3">
      <c r="A216" s="10"/>
      <c r="B216" s="1"/>
    </row>
    <row r="217" spans="1:2" x14ac:dyDescent="0.3">
      <c r="A217" s="10"/>
      <c r="B217" s="1"/>
    </row>
    <row r="218" spans="1:2" x14ac:dyDescent="0.3">
      <c r="A218" s="10"/>
      <c r="B218" s="1"/>
    </row>
    <row r="219" spans="1:2" x14ac:dyDescent="0.3">
      <c r="A219" s="10"/>
      <c r="B219" s="1"/>
    </row>
    <row r="220" spans="1:2" x14ac:dyDescent="0.3">
      <c r="A220" s="10"/>
      <c r="B220" s="1"/>
    </row>
    <row r="221" spans="1:2" x14ac:dyDescent="0.3">
      <c r="A221" s="10"/>
      <c r="B221" s="1"/>
    </row>
    <row r="222" spans="1:2" x14ac:dyDescent="0.3">
      <c r="A222" s="10"/>
      <c r="B222" s="1"/>
    </row>
    <row r="223" spans="1:2" x14ac:dyDescent="0.3">
      <c r="A223" s="10"/>
      <c r="B223" s="1"/>
    </row>
    <row r="224" spans="1:2" x14ac:dyDescent="0.3">
      <c r="A224" s="10"/>
      <c r="B224" s="1"/>
    </row>
    <row r="225" spans="1:2" x14ac:dyDescent="0.3">
      <c r="A225" s="10"/>
      <c r="B225" s="1"/>
    </row>
    <row r="226" spans="1:2" x14ac:dyDescent="0.3">
      <c r="A226" s="10"/>
      <c r="B226" s="1"/>
    </row>
    <row r="227" spans="1:2" x14ac:dyDescent="0.3">
      <c r="A227" s="10"/>
      <c r="B227" s="1"/>
    </row>
    <row r="228" spans="1:2" x14ac:dyDescent="0.3">
      <c r="A228" s="10"/>
      <c r="B228" s="1"/>
    </row>
    <row r="229" spans="1:2" x14ac:dyDescent="0.3">
      <c r="A229" s="10"/>
      <c r="B229" s="1"/>
    </row>
    <row r="230" spans="1:2" x14ac:dyDescent="0.3">
      <c r="A230" s="10"/>
      <c r="B230" s="1"/>
    </row>
    <row r="231" spans="1:2" x14ac:dyDescent="0.3">
      <c r="A231" s="10"/>
      <c r="B231" s="1"/>
    </row>
    <row r="232" spans="1:2" x14ac:dyDescent="0.3">
      <c r="A232" s="10"/>
      <c r="B232" s="1"/>
    </row>
    <row r="233" spans="1:2" x14ac:dyDescent="0.3">
      <c r="A233" s="10"/>
      <c r="B233" s="1"/>
    </row>
    <row r="234" spans="1:2" x14ac:dyDescent="0.3">
      <c r="A234" s="10"/>
      <c r="B234" s="1"/>
    </row>
    <row r="235" spans="1:2" x14ac:dyDescent="0.3">
      <c r="A235" s="10"/>
      <c r="B235" s="1"/>
    </row>
    <row r="236" spans="1:2" x14ac:dyDescent="0.3">
      <c r="A236" s="10"/>
      <c r="B236" s="1"/>
    </row>
    <row r="237" spans="1:2" x14ac:dyDescent="0.3">
      <c r="A237" s="10"/>
      <c r="B237" s="1"/>
    </row>
    <row r="238" spans="1:2" x14ac:dyDescent="0.3">
      <c r="A238" s="10"/>
      <c r="B238" s="1"/>
    </row>
    <row r="239" spans="1:2" x14ac:dyDescent="0.3">
      <c r="A239" s="10"/>
      <c r="B239" s="1"/>
    </row>
    <row r="240" spans="1:2" x14ac:dyDescent="0.3">
      <c r="A240" s="10"/>
      <c r="B240" s="1"/>
    </row>
    <row r="241" spans="1:2" x14ac:dyDescent="0.3">
      <c r="A241" s="10"/>
      <c r="B241" s="1"/>
    </row>
    <row r="242" spans="1:2" x14ac:dyDescent="0.3">
      <c r="A242" s="10"/>
      <c r="B242" s="1"/>
    </row>
    <row r="243" spans="1:2" x14ac:dyDescent="0.3">
      <c r="A243" s="10"/>
      <c r="B243" s="1"/>
    </row>
    <row r="244" spans="1:2" x14ac:dyDescent="0.3">
      <c r="A244" s="10"/>
      <c r="B244" s="1"/>
    </row>
    <row r="245" spans="1:2" x14ac:dyDescent="0.3">
      <c r="A245" s="10"/>
      <c r="B245" s="1"/>
    </row>
    <row r="246" spans="1:2" x14ac:dyDescent="0.3">
      <c r="A246" s="10"/>
      <c r="B246" s="1"/>
    </row>
    <row r="247" spans="1:2" x14ac:dyDescent="0.3">
      <c r="A247" s="10"/>
      <c r="B247" s="1"/>
    </row>
    <row r="248" spans="1:2" x14ac:dyDescent="0.3">
      <c r="A248" s="10"/>
      <c r="B248" s="1"/>
    </row>
    <row r="249" spans="1:2" x14ac:dyDescent="0.3">
      <c r="A249" s="10"/>
      <c r="B249" s="1"/>
    </row>
    <row r="250" spans="1:2" x14ac:dyDescent="0.3">
      <c r="A250" s="10"/>
      <c r="B250" s="1"/>
    </row>
    <row r="251" spans="1:2" x14ac:dyDescent="0.3">
      <c r="A251" s="10"/>
      <c r="B251" s="1"/>
    </row>
    <row r="252" spans="1:2" x14ac:dyDescent="0.3">
      <c r="A252" s="10"/>
      <c r="B252" s="1"/>
    </row>
    <row r="253" spans="1:2" x14ac:dyDescent="0.3">
      <c r="A253" s="10"/>
      <c r="B253" s="1"/>
    </row>
    <row r="254" spans="1:2" x14ac:dyDescent="0.3">
      <c r="A254" s="10"/>
      <c r="B254" s="1"/>
    </row>
    <row r="255" spans="1:2" x14ac:dyDescent="0.3">
      <c r="A255" s="10"/>
      <c r="B255" s="1"/>
    </row>
    <row r="256" spans="1:2" x14ac:dyDescent="0.3">
      <c r="A256" s="10"/>
      <c r="B256" s="1"/>
    </row>
    <row r="257" spans="1:2" x14ac:dyDescent="0.3">
      <c r="A257" s="10"/>
      <c r="B257" s="1"/>
    </row>
    <row r="258" spans="1:2" x14ac:dyDescent="0.3">
      <c r="A258" s="10"/>
      <c r="B258" s="1"/>
    </row>
    <row r="259" spans="1:2" x14ac:dyDescent="0.3">
      <c r="A259" s="10"/>
      <c r="B259" s="1"/>
    </row>
    <row r="260" spans="1:2" x14ac:dyDescent="0.3">
      <c r="A260" s="10"/>
      <c r="B260" s="1"/>
    </row>
    <row r="261" spans="1:2" x14ac:dyDescent="0.3">
      <c r="A261" s="10"/>
      <c r="B261" s="1"/>
    </row>
    <row r="262" spans="1:2" x14ac:dyDescent="0.3">
      <c r="A262" s="10"/>
      <c r="B262" s="1"/>
    </row>
    <row r="263" spans="1:2" x14ac:dyDescent="0.3">
      <c r="A263" s="10"/>
      <c r="B263" s="1"/>
    </row>
    <row r="264" spans="1:2" x14ac:dyDescent="0.3">
      <c r="A264" s="10"/>
      <c r="B264" s="1"/>
    </row>
    <row r="265" spans="1:2" x14ac:dyDescent="0.3">
      <c r="A265" s="10"/>
      <c r="B265" s="1"/>
    </row>
    <row r="266" spans="1:2" x14ac:dyDescent="0.3">
      <c r="A266" s="10"/>
      <c r="B266" s="1"/>
    </row>
    <row r="267" spans="1:2" x14ac:dyDescent="0.3">
      <c r="A267" s="10"/>
      <c r="B267" s="1"/>
    </row>
    <row r="268" spans="1:2" x14ac:dyDescent="0.3">
      <c r="A268" s="10"/>
      <c r="B268" s="1"/>
    </row>
    <row r="269" spans="1:2" x14ac:dyDescent="0.3">
      <c r="A269" s="10"/>
      <c r="B269" s="1"/>
    </row>
    <row r="270" spans="1:2" x14ac:dyDescent="0.3">
      <c r="A270" s="10"/>
      <c r="B270" s="1"/>
    </row>
    <row r="271" spans="1:2" x14ac:dyDescent="0.3">
      <c r="A271" s="10"/>
      <c r="B271" s="1"/>
    </row>
    <row r="272" spans="1:2" x14ac:dyDescent="0.3">
      <c r="A272" s="10"/>
      <c r="B272" s="1"/>
    </row>
    <row r="273" spans="1:2" x14ac:dyDescent="0.3">
      <c r="A273" s="10"/>
      <c r="B273" s="1"/>
    </row>
    <row r="274" spans="1:2" x14ac:dyDescent="0.3">
      <c r="A274" s="10"/>
      <c r="B274" s="1"/>
    </row>
    <row r="275" spans="1:2" x14ac:dyDescent="0.3">
      <c r="A275" s="10"/>
      <c r="B275" s="1"/>
    </row>
    <row r="276" spans="1:2" x14ac:dyDescent="0.3">
      <c r="A276" s="10"/>
      <c r="B276" s="1"/>
    </row>
    <row r="277" spans="1:2" x14ac:dyDescent="0.3">
      <c r="A277" s="10"/>
      <c r="B277" s="1"/>
    </row>
    <row r="278" spans="1:2" x14ac:dyDescent="0.3">
      <c r="A278" s="10"/>
      <c r="B278" s="1"/>
    </row>
    <row r="279" spans="1:2" x14ac:dyDescent="0.3">
      <c r="A279" s="10"/>
      <c r="B279" s="1"/>
    </row>
    <row r="280" spans="1:2" x14ac:dyDescent="0.3">
      <c r="A280" s="10"/>
      <c r="B280" s="1"/>
    </row>
    <row r="281" spans="1:2" x14ac:dyDescent="0.3">
      <c r="A281" s="10"/>
      <c r="B281" s="1"/>
    </row>
    <row r="282" spans="1:2" x14ac:dyDescent="0.3">
      <c r="A282" s="10"/>
      <c r="B282" s="1"/>
    </row>
    <row r="283" spans="1:2" x14ac:dyDescent="0.3">
      <c r="A283" s="10"/>
      <c r="B283" s="1"/>
    </row>
    <row r="284" spans="1:2" x14ac:dyDescent="0.3">
      <c r="A284" s="10"/>
      <c r="B284" s="1"/>
    </row>
    <row r="285" spans="1:2" x14ac:dyDescent="0.3">
      <c r="A285" s="10"/>
      <c r="B285" s="1"/>
    </row>
    <row r="286" spans="1:2" x14ac:dyDescent="0.3">
      <c r="A286" s="10"/>
      <c r="B286" s="1"/>
    </row>
    <row r="287" spans="1:2" x14ac:dyDescent="0.3">
      <c r="A287" s="10"/>
      <c r="B287" s="1"/>
    </row>
    <row r="288" spans="1:2" x14ac:dyDescent="0.3">
      <c r="A288" s="10"/>
      <c r="B288" s="1"/>
    </row>
    <row r="289" spans="1:2" x14ac:dyDescent="0.3">
      <c r="A289" s="10"/>
      <c r="B289" s="1"/>
    </row>
    <row r="290" spans="1:2" x14ac:dyDescent="0.3">
      <c r="A290" s="10"/>
      <c r="B290" s="1"/>
    </row>
    <row r="291" spans="1:2" x14ac:dyDescent="0.3">
      <c r="A291" s="10"/>
      <c r="B291" s="1"/>
    </row>
    <row r="292" spans="1:2" x14ac:dyDescent="0.3">
      <c r="A292" s="10"/>
      <c r="B292" s="1"/>
    </row>
    <row r="293" spans="1:2" x14ac:dyDescent="0.3">
      <c r="A293" s="10"/>
      <c r="B293" s="1"/>
    </row>
    <row r="294" spans="1:2" x14ac:dyDescent="0.3">
      <c r="A294" s="10"/>
      <c r="B294" s="1"/>
    </row>
    <row r="295" spans="1:2" x14ac:dyDescent="0.3">
      <c r="A295" s="10"/>
      <c r="B295" s="1"/>
    </row>
    <row r="296" spans="1:2" x14ac:dyDescent="0.3">
      <c r="A296" s="10"/>
      <c r="B296" s="1"/>
    </row>
    <row r="297" spans="1:2" x14ac:dyDescent="0.3">
      <c r="A297" s="10"/>
      <c r="B297" s="1"/>
    </row>
    <row r="298" spans="1:2" x14ac:dyDescent="0.3">
      <c r="A298" s="10"/>
      <c r="B298" s="1"/>
    </row>
    <row r="299" spans="1:2" x14ac:dyDescent="0.3">
      <c r="A299" s="10"/>
      <c r="B299" s="1"/>
    </row>
    <row r="300" spans="1:2" x14ac:dyDescent="0.3">
      <c r="A300" s="10"/>
      <c r="B300" s="1"/>
    </row>
    <row r="301" spans="1:2" x14ac:dyDescent="0.3">
      <c r="A301" s="10"/>
      <c r="B301" s="1"/>
    </row>
    <row r="302" spans="1:2" x14ac:dyDescent="0.3">
      <c r="A302" s="10"/>
      <c r="B302" s="1"/>
    </row>
    <row r="303" spans="1:2" x14ac:dyDescent="0.3">
      <c r="A303" s="10"/>
      <c r="B303" s="1"/>
    </row>
    <row r="304" spans="1:2" x14ac:dyDescent="0.3">
      <c r="A304" s="10"/>
      <c r="B304" s="1"/>
    </row>
    <row r="305" spans="1:2" x14ac:dyDescent="0.3">
      <c r="A305" s="10"/>
      <c r="B305" s="1"/>
    </row>
    <row r="306" spans="1:2" x14ac:dyDescent="0.3">
      <c r="A306" s="10"/>
      <c r="B306" s="1"/>
    </row>
    <row r="307" spans="1:2" x14ac:dyDescent="0.3">
      <c r="A307" s="10"/>
      <c r="B307" s="1"/>
    </row>
    <row r="308" spans="1:2" x14ac:dyDescent="0.3">
      <c r="A308" s="10"/>
      <c r="B308" s="1"/>
    </row>
    <row r="309" spans="1:2" x14ac:dyDescent="0.3">
      <c r="A309" s="10"/>
      <c r="B309" s="1"/>
    </row>
    <row r="310" spans="1:2" x14ac:dyDescent="0.3">
      <c r="A310" s="10"/>
      <c r="B310" s="1"/>
    </row>
    <row r="311" spans="1:2" x14ac:dyDescent="0.3">
      <c r="A311" s="10"/>
      <c r="B311" s="1"/>
    </row>
    <row r="312" spans="1:2" x14ac:dyDescent="0.3">
      <c r="A312" s="10"/>
      <c r="B312" s="1"/>
    </row>
    <row r="313" spans="1:2" x14ac:dyDescent="0.3">
      <c r="A313" s="10"/>
      <c r="B313" s="1"/>
    </row>
    <row r="314" spans="1:2" x14ac:dyDescent="0.3">
      <c r="A314" s="10"/>
      <c r="B314" s="1"/>
    </row>
    <row r="315" spans="1:2" x14ac:dyDescent="0.3">
      <c r="A315" s="10"/>
      <c r="B315" s="1"/>
    </row>
    <row r="316" spans="1:2" x14ac:dyDescent="0.3">
      <c r="A316" s="10"/>
      <c r="B316" s="1"/>
    </row>
    <row r="317" spans="1:2" x14ac:dyDescent="0.3">
      <c r="A317" s="10"/>
      <c r="B317" s="1"/>
    </row>
    <row r="318" spans="1:2" x14ac:dyDescent="0.3">
      <c r="A318" s="10"/>
      <c r="B318" s="1"/>
    </row>
    <row r="319" spans="1:2" x14ac:dyDescent="0.3">
      <c r="A319" s="10"/>
      <c r="B319" s="1"/>
    </row>
    <row r="320" spans="1:2" x14ac:dyDescent="0.3">
      <c r="A320" s="10"/>
      <c r="B320" s="1"/>
    </row>
    <row r="321" spans="1:2" x14ac:dyDescent="0.3">
      <c r="A321" s="10"/>
      <c r="B321" s="1"/>
    </row>
    <row r="322" spans="1:2" x14ac:dyDescent="0.3">
      <c r="A322" s="10"/>
      <c r="B322" s="1"/>
    </row>
    <row r="323" spans="1:2" x14ac:dyDescent="0.3">
      <c r="A323" s="10"/>
      <c r="B323" s="1"/>
    </row>
    <row r="324" spans="1:2" x14ac:dyDescent="0.3">
      <c r="A324" s="10"/>
      <c r="B324" s="1"/>
    </row>
    <row r="325" spans="1:2" x14ac:dyDescent="0.3">
      <c r="A325" s="10"/>
      <c r="B325" s="1"/>
    </row>
    <row r="326" spans="1:2" x14ac:dyDescent="0.3">
      <c r="A326" s="10"/>
      <c r="B326" s="1"/>
    </row>
    <row r="327" spans="1:2" x14ac:dyDescent="0.3">
      <c r="A327" s="10"/>
      <c r="B327" s="1"/>
    </row>
    <row r="328" spans="1:2" x14ac:dyDescent="0.3">
      <c r="A328" s="10"/>
      <c r="B328" s="1"/>
    </row>
    <row r="329" spans="1:2" x14ac:dyDescent="0.3">
      <c r="A329" s="10"/>
      <c r="B329" s="1"/>
    </row>
    <row r="330" spans="1:2" x14ac:dyDescent="0.3">
      <c r="A330" s="10"/>
      <c r="B330" s="1"/>
    </row>
    <row r="331" spans="1:2" x14ac:dyDescent="0.3">
      <c r="A331" s="10"/>
      <c r="B331" s="1"/>
    </row>
    <row r="332" spans="1:2" x14ac:dyDescent="0.3">
      <c r="A332" s="10"/>
      <c r="B332" s="1"/>
    </row>
    <row r="333" spans="1:2" x14ac:dyDescent="0.3">
      <c r="A333" s="10"/>
      <c r="B333" s="1"/>
    </row>
    <row r="334" spans="1:2" x14ac:dyDescent="0.3">
      <c r="A334" s="10"/>
      <c r="B334" s="1"/>
    </row>
    <row r="335" spans="1:2" x14ac:dyDescent="0.3">
      <c r="A335" s="10"/>
      <c r="B335" s="1"/>
    </row>
    <row r="336" spans="1:2" x14ac:dyDescent="0.3">
      <c r="A336" s="10"/>
      <c r="B336" s="1"/>
    </row>
    <row r="337" spans="1:2" x14ac:dyDescent="0.3">
      <c r="A337" s="10"/>
      <c r="B337" s="1"/>
    </row>
    <row r="338" spans="1:2" x14ac:dyDescent="0.3">
      <c r="A338" s="10"/>
      <c r="B338" s="1"/>
    </row>
    <row r="339" spans="1:2" x14ac:dyDescent="0.3">
      <c r="A339" s="10"/>
      <c r="B339" s="1"/>
    </row>
    <row r="340" spans="1:2" x14ac:dyDescent="0.3">
      <c r="A340" s="10"/>
      <c r="B340" s="1"/>
    </row>
    <row r="341" spans="1:2" x14ac:dyDescent="0.3">
      <c r="A341" s="10"/>
      <c r="B341" s="1"/>
    </row>
    <row r="342" spans="1:2" x14ac:dyDescent="0.3">
      <c r="A342" s="10"/>
      <c r="B342" s="1"/>
    </row>
    <row r="343" spans="1:2" x14ac:dyDescent="0.3">
      <c r="A343" s="10"/>
      <c r="B343" s="1"/>
    </row>
    <row r="344" spans="1:2" x14ac:dyDescent="0.3">
      <c r="A344" s="10"/>
      <c r="B344" s="1"/>
    </row>
    <row r="345" spans="1:2" x14ac:dyDescent="0.3">
      <c r="A345" s="10"/>
      <c r="B345" s="1"/>
    </row>
    <row r="346" spans="1:2" x14ac:dyDescent="0.3">
      <c r="A346" s="10"/>
      <c r="B346" s="1"/>
    </row>
    <row r="347" spans="1:2" x14ac:dyDescent="0.3">
      <c r="A347" s="10"/>
      <c r="B347" s="1"/>
    </row>
    <row r="348" spans="1:2" x14ac:dyDescent="0.3">
      <c r="A348" s="10"/>
      <c r="B348" s="1"/>
    </row>
    <row r="349" spans="1:2" x14ac:dyDescent="0.3">
      <c r="A349" s="10"/>
      <c r="B349" s="1"/>
    </row>
    <row r="350" spans="1:2" x14ac:dyDescent="0.3">
      <c r="A350" s="10"/>
      <c r="B350" s="1"/>
    </row>
    <row r="351" spans="1:2" x14ac:dyDescent="0.3">
      <c r="A351" s="10"/>
      <c r="B351" s="1"/>
    </row>
    <row r="352" spans="1:2" x14ac:dyDescent="0.3">
      <c r="A352" s="10"/>
      <c r="B352" s="1"/>
    </row>
    <row r="353" spans="1:2" x14ac:dyDescent="0.3">
      <c r="A353" s="10"/>
      <c r="B353" s="1"/>
    </row>
    <row r="354" spans="1:2" x14ac:dyDescent="0.3">
      <c r="A354" s="10"/>
      <c r="B354" s="1"/>
    </row>
    <row r="355" spans="1:2" x14ac:dyDescent="0.3">
      <c r="A355" s="10"/>
      <c r="B355" s="1"/>
    </row>
    <row r="356" spans="1:2" x14ac:dyDescent="0.3">
      <c r="A356" s="10"/>
      <c r="B356" s="1"/>
    </row>
    <row r="357" spans="1:2" x14ac:dyDescent="0.3">
      <c r="A357" s="10"/>
      <c r="B357" s="1"/>
    </row>
    <row r="358" spans="1:2" x14ac:dyDescent="0.3">
      <c r="A358" s="10"/>
      <c r="B358" s="1"/>
    </row>
    <row r="359" spans="1:2" x14ac:dyDescent="0.3">
      <c r="A359" s="10"/>
      <c r="B359" s="1"/>
    </row>
    <row r="360" spans="1:2" x14ac:dyDescent="0.3">
      <c r="A360" s="10"/>
      <c r="B360" s="1"/>
    </row>
    <row r="361" spans="1:2" x14ac:dyDescent="0.3">
      <c r="A361" s="10"/>
      <c r="B361" s="1"/>
    </row>
    <row r="362" spans="1:2" x14ac:dyDescent="0.3">
      <c r="A362" s="10"/>
      <c r="B362" s="1"/>
    </row>
    <row r="363" spans="1:2" x14ac:dyDescent="0.3">
      <c r="A363" s="10"/>
      <c r="B363" s="1"/>
    </row>
    <row r="364" spans="1:2" x14ac:dyDescent="0.3">
      <c r="A364" s="10"/>
      <c r="B364" s="1"/>
    </row>
    <row r="365" spans="1:2" x14ac:dyDescent="0.3">
      <c r="A365" s="10"/>
      <c r="B365" s="1"/>
    </row>
    <row r="366" spans="1:2" x14ac:dyDescent="0.3">
      <c r="A366" s="10"/>
      <c r="B366" s="1"/>
    </row>
    <row r="367" spans="1:2" x14ac:dyDescent="0.3">
      <c r="A367" s="10"/>
      <c r="B367" s="1"/>
    </row>
    <row r="368" spans="1:2" x14ac:dyDescent="0.3">
      <c r="A368" s="10"/>
      <c r="B368" s="1"/>
    </row>
    <row r="369" spans="1:2" x14ac:dyDescent="0.3">
      <c r="A369" s="10"/>
      <c r="B369" s="1"/>
    </row>
    <row r="370" spans="1:2" x14ac:dyDescent="0.3">
      <c r="A370" s="10"/>
      <c r="B370" s="1"/>
    </row>
    <row r="371" spans="1:2" x14ac:dyDescent="0.3">
      <c r="A371" s="10"/>
      <c r="B371" s="1"/>
    </row>
    <row r="372" spans="1:2" x14ac:dyDescent="0.3">
      <c r="A372" s="10"/>
      <c r="B372" s="1"/>
    </row>
    <row r="373" spans="1:2" x14ac:dyDescent="0.3">
      <c r="A373" s="10"/>
      <c r="B373" s="1"/>
    </row>
    <row r="374" spans="1:2" x14ac:dyDescent="0.3">
      <c r="A374" s="10"/>
      <c r="B374" s="1"/>
    </row>
    <row r="375" spans="1:2" x14ac:dyDescent="0.3">
      <c r="A375" s="10"/>
      <c r="B375" s="1"/>
    </row>
    <row r="376" spans="1:2" x14ac:dyDescent="0.3">
      <c r="A376" s="10"/>
      <c r="B376" s="1"/>
    </row>
    <row r="377" spans="1:2" x14ac:dyDescent="0.3">
      <c r="A377" s="10"/>
      <c r="B377" s="1"/>
    </row>
    <row r="378" spans="1:2" x14ac:dyDescent="0.3">
      <c r="A378" s="10"/>
      <c r="B378" s="1"/>
    </row>
    <row r="379" spans="1:2" x14ac:dyDescent="0.3">
      <c r="A379" s="10"/>
      <c r="B379" s="1"/>
    </row>
    <row r="380" spans="1:2" x14ac:dyDescent="0.3">
      <c r="A380" s="10"/>
      <c r="B380" s="1"/>
    </row>
    <row r="381" spans="1:2" x14ac:dyDescent="0.3">
      <c r="A381" s="10"/>
      <c r="B381" s="1"/>
    </row>
    <row r="382" spans="1:2" x14ac:dyDescent="0.3">
      <c r="A382" s="10"/>
      <c r="B382" s="1"/>
    </row>
    <row r="383" spans="1:2" x14ac:dyDescent="0.3">
      <c r="A383" s="10"/>
      <c r="B383" s="1"/>
    </row>
    <row r="384" spans="1:2" x14ac:dyDescent="0.3">
      <c r="A384" s="10"/>
      <c r="B384" s="1"/>
    </row>
    <row r="385" spans="1:2" x14ac:dyDescent="0.3">
      <c r="A385" s="10"/>
      <c r="B385" s="1"/>
    </row>
    <row r="386" spans="1:2" x14ac:dyDescent="0.3">
      <c r="A386" s="10"/>
      <c r="B386" s="1"/>
    </row>
    <row r="387" spans="1:2" x14ac:dyDescent="0.3">
      <c r="A387" s="10"/>
      <c r="B387" s="1"/>
    </row>
    <row r="388" spans="1:2" x14ac:dyDescent="0.3">
      <c r="A388" s="10"/>
      <c r="B388" s="1"/>
    </row>
    <row r="389" spans="1:2" x14ac:dyDescent="0.3">
      <c r="A389" s="10"/>
      <c r="B389" s="1"/>
    </row>
    <row r="390" spans="1:2" x14ac:dyDescent="0.3">
      <c r="A390" s="10"/>
      <c r="B390" s="1"/>
    </row>
    <row r="391" spans="1:2" x14ac:dyDescent="0.3">
      <c r="A391" s="10"/>
      <c r="B391" s="1"/>
    </row>
    <row r="392" spans="1:2" x14ac:dyDescent="0.3">
      <c r="A392" s="10"/>
      <c r="B392" s="1"/>
    </row>
    <row r="393" spans="1:2" x14ac:dyDescent="0.3">
      <c r="A393" s="10"/>
      <c r="B393" s="1"/>
    </row>
    <row r="394" spans="1:2" x14ac:dyDescent="0.3">
      <c r="A394" s="10"/>
      <c r="B394" s="1"/>
    </row>
    <row r="395" spans="1:2" x14ac:dyDescent="0.3">
      <c r="A395" s="10"/>
      <c r="B395" s="1"/>
    </row>
    <row r="396" spans="1:2" x14ac:dyDescent="0.3">
      <c r="A396" s="10"/>
      <c r="B396" s="1"/>
    </row>
    <row r="397" spans="1:2" x14ac:dyDescent="0.3">
      <c r="A397" s="10"/>
      <c r="B397" s="1"/>
    </row>
    <row r="398" spans="1:2" x14ac:dyDescent="0.3">
      <c r="A398" s="10"/>
      <c r="B398" s="1"/>
    </row>
    <row r="399" spans="1:2" x14ac:dyDescent="0.3">
      <c r="A399" s="10"/>
      <c r="B399" s="1"/>
    </row>
    <row r="400" spans="1:2" x14ac:dyDescent="0.3">
      <c r="A400" s="10"/>
      <c r="B400" s="1"/>
    </row>
    <row r="401" spans="1:2" x14ac:dyDescent="0.3">
      <c r="A401" s="10"/>
      <c r="B401" s="1"/>
    </row>
    <row r="402" spans="1:2" x14ac:dyDescent="0.3">
      <c r="A402" s="10"/>
      <c r="B402" s="1"/>
    </row>
    <row r="403" spans="1:2" x14ac:dyDescent="0.3">
      <c r="A403" s="10"/>
      <c r="B403" s="1"/>
    </row>
    <row r="404" spans="1:2" x14ac:dyDescent="0.3">
      <c r="A404" s="10"/>
      <c r="B404" s="1"/>
    </row>
    <row r="405" spans="1:2" x14ac:dyDescent="0.3">
      <c r="A405" s="10"/>
      <c r="B405" s="1"/>
    </row>
    <row r="406" spans="1:2" x14ac:dyDescent="0.3">
      <c r="A406" s="10"/>
      <c r="B406" s="1"/>
    </row>
    <row r="407" spans="1:2" x14ac:dyDescent="0.3">
      <c r="A407" s="10"/>
      <c r="B407" s="1"/>
    </row>
    <row r="408" spans="1:2" x14ac:dyDescent="0.3">
      <c r="A408" s="10"/>
      <c r="B408" s="1"/>
    </row>
    <row r="409" spans="1:2" x14ac:dyDescent="0.3">
      <c r="A409" s="10"/>
      <c r="B409" s="1"/>
    </row>
    <row r="410" spans="1:2" x14ac:dyDescent="0.3">
      <c r="A410" s="10"/>
      <c r="B410" s="1"/>
    </row>
    <row r="411" spans="1:2" x14ac:dyDescent="0.3">
      <c r="A411" s="10"/>
      <c r="B411" s="1"/>
    </row>
    <row r="412" spans="1:2" x14ac:dyDescent="0.3">
      <c r="A412" s="10"/>
      <c r="B412" s="1"/>
    </row>
    <row r="413" spans="1:2" x14ac:dyDescent="0.3">
      <c r="A413" s="10"/>
      <c r="B413" s="1"/>
    </row>
    <row r="414" spans="1:2" x14ac:dyDescent="0.3">
      <c r="A414" s="10"/>
      <c r="B414" s="1"/>
    </row>
    <row r="415" spans="1:2" x14ac:dyDescent="0.3">
      <c r="A415" s="10"/>
      <c r="B415" s="1"/>
    </row>
    <row r="416" spans="1:2" x14ac:dyDescent="0.3">
      <c r="A416" s="10"/>
      <c r="B416" s="1"/>
    </row>
    <row r="417" spans="1:2" x14ac:dyDescent="0.3">
      <c r="A417" s="10"/>
      <c r="B417" s="1"/>
    </row>
    <row r="418" spans="1:2" x14ac:dyDescent="0.3">
      <c r="A418" s="10"/>
      <c r="B418" s="1"/>
    </row>
    <row r="419" spans="1:2" x14ac:dyDescent="0.3">
      <c r="A419" s="10"/>
      <c r="B419" s="1"/>
    </row>
    <row r="420" spans="1:2" x14ac:dyDescent="0.3">
      <c r="A420" s="10"/>
      <c r="B420" s="1"/>
    </row>
    <row r="421" spans="1:2" x14ac:dyDescent="0.3">
      <c r="A421" s="10"/>
      <c r="B421" s="1"/>
    </row>
    <row r="422" spans="1:2" x14ac:dyDescent="0.3">
      <c r="A422" s="10"/>
      <c r="B422" s="1"/>
    </row>
    <row r="423" spans="1:2" x14ac:dyDescent="0.3">
      <c r="A423" s="10"/>
      <c r="B423" s="1"/>
    </row>
    <row r="424" spans="1:2" x14ac:dyDescent="0.3">
      <c r="A424" s="10"/>
      <c r="B424" s="1"/>
    </row>
    <row r="425" spans="1:2" x14ac:dyDescent="0.3">
      <c r="A425" s="10"/>
      <c r="B425" s="1"/>
    </row>
    <row r="426" spans="1:2" x14ac:dyDescent="0.3">
      <c r="A426" s="10"/>
      <c r="B426" s="1"/>
    </row>
    <row r="427" spans="1:2" x14ac:dyDescent="0.3">
      <c r="A427" s="10"/>
      <c r="B427" s="1"/>
    </row>
    <row r="428" spans="1:2" x14ac:dyDescent="0.3">
      <c r="A428" s="10"/>
      <c r="B428" s="1"/>
    </row>
    <row r="429" spans="1:2" x14ac:dyDescent="0.3">
      <c r="A429" s="10"/>
      <c r="B429" s="1"/>
    </row>
    <row r="430" spans="1:2" x14ac:dyDescent="0.3">
      <c r="A430" s="10"/>
      <c r="B430" s="1"/>
    </row>
    <row r="431" spans="1:2" x14ac:dyDescent="0.3">
      <c r="A431" s="10"/>
      <c r="B431" s="1"/>
    </row>
    <row r="432" spans="1:2" x14ac:dyDescent="0.3">
      <c r="A432" s="10"/>
      <c r="B432" s="1"/>
    </row>
    <row r="433" spans="1:2" x14ac:dyDescent="0.3">
      <c r="A433" s="10"/>
      <c r="B433" s="1"/>
    </row>
    <row r="434" spans="1:2" x14ac:dyDescent="0.3">
      <c r="A434" s="10"/>
      <c r="B434" s="1"/>
    </row>
    <row r="435" spans="1:2" x14ac:dyDescent="0.3">
      <c r="A435" s="10"/>
      <c r="B435" s="1"/>
    </row>
    <row r="436" spans="1:2" x14ac:dyDescent="0.3">
      <c r="A436" s="10"/>
      <c r="B436" s="1"/>
    </row>
    <row r="437" spans="1:2" x14ac:dyDescent="0.3">
      <c r="A437" s="10"/>
      <c r="B437" s="1"/>
    </row>
    <row r="438" spans="1:2" x14ac:dyDescent="0.3">
      <c r="A438" s="10"/>
      <c r="B438" s="1"/>
    </row>
    <row r="439" spans="1:2" x14ac:dyDescent="0.3">
      <c r="A439" s="10"/>
      <c r="B439" s="1"/>
    </row>
    <row r="440" spans="1:2" x14ac:dyDescent="0.3">
      <c r="A440" s="10"/>
      <c r="B440" s="1"/>
    </row>
    <row r="441" spans="1:2" x14ac:dyDescent="0.3">
      <c r="A441" s="10"/>
      <c r="B441" s="1"/>
    </row>
    <row r="442" spans="1:2" x14ac:dyDescent="0.3">
      <c r="A442" s="10"/>
      <c r="B442" s="1"/>
    </row>
    <row r="443" spans="1:2" x14ac:dyDescent="0.3">
      <c r="A443" s="10"/>
      <c r="B443" s="1"/>
    </row>
    <row r="444" spans="1:2" x14ac:dyDescent="0.3">
      <c r="A444" s="10"/>
      <c r="B444" s="1"/>
    </row>
    <row r="445" spans="1:2" x14ac:dyDescent="0.3">
      <c r="A445" s="10"/>
      <c r="B445" s="1"/>
    </row>
    <row r="446" spans="1:2" x14ac:dyDescent="0.3">
      <c r="A446" s="10"/>
      <c r="B446" s="1"/>
    </row>
    <row r="447" spans="1:2" x14ac:dyDescent="0.3">
      <c r="A447" s="10"/>
      <c r="B447" s="1"/>
    </row>
    <row r="448" spans="1:2" x14ac:dyDescent="0.3">
      <c r="A448" s="10"/>
      <c r="B448" s="1"/>
    </row>
    <row r="449" spans="1:2" x14ac:dyDescent="0.3">
      <c r="A449" s="10"/>
      <c r="B449" s="1"/>
    </row>
    <row r="450" spans="1:2" x14ac:dyDescent="0.3">
      <c r="A450" s="10"/>
      <c r="B450" s="1"/>
    </row>
    <row r="451" spans="1:2" x14ac:dyDescent="0.3">
      <c r="A451" s="10"/>
      <c r="B451" s="1"/>
    </row>
    <row r="452" spans="1:2" x14ac:dyDescent="0.3">
      <c r="A452" s="10"/>
      <c r="B452" s="1"/>
    </row>
    <row r="453" spans="1:2" x14ac:dyDescent="0.3">
      <c r="A453" s="10"/>
      <c r="B453" s="1"/>
    </row>
    <row r="454" spans="1:2" x14ac:dyDescent="0.3">
      <c r="A454" s="10"/>
      <c r="B454" s="1"/>
    </row>
    <row r="455" spans="1:2" x14ac:dyDescent="0.3">
      <c r="A455" s="10"/>
      <c r="B455" s="1"/>
    </row>
    <row r="456" spans="1:2" x14ac:dyDescent="0.3">
      <c r="A456" s="10"/>
      <c r="B456" s="1"/>
    </row>
    <row r="457" spans="1:2" x14ac:dyDescent="0.3">
      <c r="A457" s="10"/>
      <c r="B457" s="1"/>
    </row>
    <row r="458" spans="1:2" x14ac:dyDescent="0.3">
      <c r="A458" s="10"/>
      <c r="B458" s="1"/>
    </row>
    <row r="459" spans="1:2" x14ac:dyDescent="0.3">
      <c r="A459" s="10"/>
      <c r="B459" s="1"/>
    </row>
    <row r="460" spans="1:2" x14ac:dyDescent="0.3">
      <c r="A460" s="10"/>
      <c r="B460" s="1"/>
    </row>
    <row r="461" spans="1:2" x14ac:dyDescent="0.3">
      <c r="A461" s="10"/>
      <c r="B461" s="1"/>
    </row>
    <row r="462" spans="1:2" x14ac:dyDescent="0.3">
      <c r="A462" s="10"/>
      <c r="B462" s="1"/>
    </row>
    <row r="463" spans="1:2" x14ac:dyDescent="0.3">
      <c r="A463" s="10"/>
      <c r="B463" s="1"/>
    </row>
    <row r="464" spans="1:2" x14ac:dyDescent="0.3">
      <c r="A464" s="10"/>
      <c r="B464" s="1"/>
    </row>
    <row r="465" spans="1:2" x14ac:dyDescent="0.3">
      <c r="A465" s="10"/>
      <c r="B465" s="1"/>
    </row>
    <row r="466" spans="1:2" x14ac:dyDescent="0.3">
      <c r="A466" s="10"/>
      <c r="B466" s="1"/>
    </row>
    <row r="467" spans="1:2" x14ac:dyDescent="0.3">
      <c r="A467" s="10"/>
      <c r="B467" s="1"/>
    </row>
    <row r="468" spans="1:2" x14ac:dyDescent="0.3">
      <c r="A468" s="10"/>
      <c r="B468" s="1"/>
    </row>
    <row r="469" spans="1:2" x14ac:dyDescent="0.3">
      <c r="A469" s="10"/>
      <c r="B469" s="1"/>
    </row>
    <row r="470" spans="1:2" x14ac:dyDescent="0.3">
      <c r="A470" s="10"/>
      <c r="B470" s="1"/>
    </row>
    <row r="471" spans="1:2" x14ac:dyDescent="0.3">
      <c r="A471" s="10"/>
      <c r="B471" s="1"/>
    </row>
    <row r="472" spans="1:2" x14ac:dyDescent="0.3">
      <c r="A472" s="10"/>
      <c r="B472" s="1"/>
    </row>
    <row r="473" spans="1:2" x14ac:dyDescent="0.3">
      <c r="A473" s="10"/>
      <c r="B473" s="1"/>
    </row>
    <row r="474" spans="1:2" x14ac:dyDescent="0.3">
      <c r="A474" s="10"/>
      <c r="B474" s="1"/>
    </row>
    <row r="475" spans="1:2" x14ac:dyDescent="0.3">
      <c r="A475" s="10"/>
      <c r="B475" s="1"/>
    </row>
    <row r="476" spans="1:2" x14ac:dyDescent="0.3">
      <c r="A476" s="10"/>
      <c r="B476" s="1"/>
    </row>
    <row r="477" spans="1:2" x14ac:dyDescent="0.3">
      <c r="A477" s="10"/>
      <c r="B477" s="1"/>
    </row>
    <row r="478" spans="1:2" x14ac:dyDescent="0.3">
      <c r="A478" s="10"/>
      <c r="B478" s="1"/>
    </row>
    <row r="479" spans="1:2" x14ac:dyDescent="0.3">
      <c r="A479" s="10"/>
      <c r="B479" s="1"/>
    </row>
    <row r="480" spans="1:2" x14ac:dyDescent="0.3">
      <c r="A480" s="10"/>
      <c r="B480" s="1"/>
    </row>
    <row r="481" spans="1:2" x14ac:dyDescent="0.3">
      <c r="A481" s="10"/>
      <c r="B481" s="1"/>
    </row>
    <row r="482" spans="1:2" x14ac:dyDescent="0.3">
      <c r="A482" s="10"/>
      <c r="B482" s="1"/>
    </row>
    <row r="483" spans="1:2" x14ac:dyDescent="0.3">
      <c r="A483" s="10"/>
      <c r="B483" s="1"/>
    </row>
    <row r="484" spans="1:2" x14ac:dyDescent="0.3">
      <c r="A484" s="10"/>
      <c r="B484" s="1"/>
    </row>
    <row r="485" spans="1:2" x14ac:dyDescent="0.3">
      <c r="A485" s="10"/>
      <c r="B485" s="1"/>
    </row>
    <row r="486" spans="1:2" x14ac:dyDescent="0.3">
      <c r="A486" s="10"/>
      <c r="B486" s="1"/>
    </row>
    <row r="487" spans="1:2" x14ac:dyDescent="0.3">
      <c r="A487" s="10"/>
      <c r="B487" s="1"/>
    </row>
    <row r="488" spans="1:2" x14ac:dyDescent="0.3">
      <c r="A488" s="10"/>
      <c r="B488" s="1"/>
    </row>
    <row r="489" spans="1:2" x14ac:dyDescent="0.3">
      <c r="A489" s="10"/>
      <c r="B489" s="1"/>
    </row>
    <row r="490" spans="1:2" x14ac:dyDescent="0.3">
      <c r="A490" s="10"/>
      <c r="B490" s="1"/>
    </row>
    <row r="491" spans="1:2" x14ac:dyDescent="0.3">
      <c r="A491" s="10"/>
      <c r="B491" s="1"/>
    </row>
    <row r="492" spans="1:2" x14ac:dyDescent="0.3">
      <c r="A492" s="10"/>
      <c r="B492" s="1"/>
    </row>
    <row r="493" spans="1:2" x14ac:dyDescent="0.3">
      <c r="A493" s="10"/>
      <c r="B493" s="1"/>
    </row>
    <row r="494" spans="1:2" x14ac:dyDescent="0.3">
      <c r="A494" s="10"/>
      <c r="B494" s="1"/>
    </row>
    <row r="495" spans="1:2" x14ac:dyDescent="0.3">
      <c r="A495" s="10"/>
      <c r="B495" s="1"/>
    </row>
  </sheetData>
  <pageMargins left="0" right="0" top="0" bottom="0" header="0" footer="0.19685039370078741"/>
  <pageSetup paperSize="9" orientation="landscape" horizontalDpi="1200" verticalDpi="1200" r:id="rId1"/>
  <headerFooter>
    <oddFooter>&amp;L          &amp;"Arial Narrow,Normal"&amp;F
            Utgåva 161122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30E555-C8A5-46A2-9DD1-91BF81C092ED}">
  <dimension ref="A1:N497"/>
  <sheetViews>
    <sheetView workbookViewId="0">
      <selection sqref="A1:XFD1"/>
    </sheetView>
  </sheetViews>
  <sheetFormatPr defaultColWidth="9.109375" defaultRowHeight="15.6" x14ac:dyDescent="0.3"/>
  <cols>
    <col min="1" max="1" width="9.109375" style="8"/>
    <col min="2" max="2" width="43.44140625" style="11" customWidth="1"/>
    <col min="3" max="3" width="10.33203125" style="1" customWidth="1"/>
    <col min="4" max="4" width="3.88671875" style="1" customWidth="1"/>
    <col min="5" max="5" width="11" style="1" bestFit="1" customWidth="1"/>
    <col min="6" max="6" width="10.5546875" style="1" customWidth="1"/>
    <col min="7" max="7" width="9.109375" style="1"/>
    <col min="8" max="8" width="10.109375" style="1" bestFit="1" customWidth="1"/>
    <col min="9" max="9" width="9.109375" style="1"/>
    <col min="10" max="10" width="9.5546875" style="1" bestFit="1" customWidth="1"/>
    <col min="11" max="11" width="33.88671875" style="1" customWidth="1"/>
    <col min="12" max="12" width="6.21875" style="1" bestFit="1" customWidth="1"/>
    <col min="13" max="13" width="6.33203125" style="1" bestFit="1" customWidth="1"/>
    <col min="14" max="14" width="9.109375" style="1"/>
    <col min="15" max="15" width="24" style="1" customWidth="1"/>
    <col min="16" max="16384" width="9.109375" style="1"/>
  </cols>
  <sheetData>
    <row r="1" spans="1:14" ht="18" x14ac:dyDescent="0.35">
      <c r="A1" s="27" t="s">
        <v>86</v>
      </c>
      <c r="B1" s="2"/>
      <c r="F1" s="35" t="s">
        <v>11</v>
      </c>
      <c r="G1" s="25"/>
      <c r="H1" s="26" t="s">
        <v>0</v>
      </c>
      <c r="K1" s="9"/>
    </row>
    <row r="2" spans="1:14" x14ac:dyDescent="0.3">
      <c r="A2" s="1" t="s">
        <v>20</v>
      </c>
      <c r="B2" s="2"/>
      <c r="F2" s="25">
        <f>36.5*140</f>
        <v>5110</v>
      </c>
      <c r="G2" s="25" t="s">
        <v>6</v>
      </c>
      <c r="H2" s="36">
        <v>43631</v>
      </c>
    </row>
    <row r="3" spans="1:14" x14ac:dyDescent="0.3">
      <c r="A3" s="1"/>
      <c r="B3" s="2"/>
    </row>
    <row r="4" spans="1:14" s="5" customFormat="1" ht="29.25" customHeight="1" x14ac:dyDescent="0.25">
      <c r="A4" s="7" t="s">
        <v>2</v>
      </c>
      <c r="B4" s="6" t="s">
        <v>4</v>
      </c>
      <c r="C4" s="31" t="s">
        <v>1</v>
      </c>
      <c r="D4" s="31"/>
      <c r="E4" s="31" t="s">
        <v>7</v>
      </c>
      <c r="F4" s="31" t="s">
        <v>8</v>
      </c>
      <c r="G4" s="31" t="s">
        <v>9</v>
      </c>
      <c r="H4" s="3" t="s">
        <v>13</v>
      </c>
      <c r="I4" s="29" t="s">
        <v>10</v>
      </c>
      <c r="J4" s="29" t="s">
        <v>27</v>
      </c>
      <c r="K4" s="4" t="s">
        <v>3</v>
      </c>
      <c r="L4" s="52" t="s">
        <v>29</v>
      </c>
      <c r="M4" s="52" t="s">
        <v>30</v>
      </c>
    </row>
    <row r="5" spans="1:14" x14ac:dyDescent="0.3">
      <c r="A5" s="22">
        <v>1</v>
      </c>
      <c r="B5" s="23" t="s">
        <v>25</v>
      </c>
      <c r="C5" s="32">
        <v>118</v>
      </c>
      <c r="D5" s="32" t="s">
        <v>18</v>
      </c>
      <c r="E5" s="32"/>
      <c r="F5" s="32"/>
      <c r="G5" s="32"/>
      <c r="H5" s="20"/>
      <c r="I5" s="30">
        <f>C5*882/440</f>
        <v>236.53636363636363</v>
      </c>
      <c r="J5" s="43">
        <f>I5*450</f>
        <v>106441.36363636363</v>
      </c>
      <c r="K5" s="14" t="s">
        <v>17</v>
      </c>
      <c r="L5" s="14">
        <v>18</v>
      </c>
      <c r="M5" s="47">
        <f t="shared" ref="M5:M12" si="0">J5*L5/5110</f>
        <v>374.94022415940225</v>
      </c>
    </row>
    <row r="6" spans="1:14" x14ac:dyDescent="0.3">
      <c r="A6" s="12">
        <f>A5+1</f>
        <v>2</v>
      </c>
      <c r="B6" s="24" t="s">
        <v>14</v>
      </c>
      <c r="C6" s="33">
        <v>72</v>
      </c>
      <c r="D6" s="33" t="s">
        <v>18</v>
      </c>
      <c r="E6" s="33">
        <v>141</v>
      </c>
      <c r="F6" s="33">
        <v>4.4999999999999998E-2</v>
      </c>
      <c r="G6" s="33">
        <v>7.0000000000000007E-2</v>
      </c>
      <c r="H6" s="21"/>
      <c r="I6" s="34">
        <f t="shared" ref="I6" si="1">C6*E6*F6*G6</f>
        <v>31.9788</v>
      </c>
      <c r="J6" s="44">
        <f>I6*450</f>
        <v>14390.46</v>
      </c>
      <c r="K6" s="14" t="s">
        <v>17</v>
      </c>
      <c r="L6" s="14">
        <v>18</v>
      </c>
      <c r="M6" s="47">
        <f t="shared" si="0"/>
        <v>50.690465753424654</v>
      </c>
    </row>
    <row r="7" spans="1:14" x14ac:dyDescent="0.3">
      <c r="A7" s="12">
        <f t="shared" ref="A7:A11" si="2">A6+1</f>
        <v>3</v>
      </c>
      <c r="B7" s="24" t="s">
        <v>23</v>
      </c>
      <c r="C7" s="33">
        <v>10</v>
      </c>
      <c r="D7" s="33"/>
      <c r="E7" s="33">
        <v>141</v>
      </c>
      <c r="F7" s="33">
        <v>2.1999999999999999E-2</v>
      </c>
      <c r="G7" s="33">
        <v>0.17</v>
      </c>
      <c r="H7" s="21"/>
      <c r="I7" s="34">
        <f>E7*F7*G7</f>
        <v>0.52734000000000003</v>
      </c>
      <c r="J7" s="44">
        <f t="shared" ref="J7:J9" si="3">I7*450</f>
        <v>237.30300000000003</v>
      </c>
      <c r="K7" s="14" t="s">
        <v>17</v>
      </c>
      <c r="L7" s="14">
        <v>18</v>
      </c>
      <c r="M7" s="47">
        <f t="shared" si="0"/>
        <v>0.83590097847358136</v>
      </c>
    </row>
    <row r="8" spans="1:14" x14ac:dyDescent="0.3">
      <c r="A8" s="12">
        <f t="shared" si="2"/>
        <v>4</v>
      </c>
      <c r="B8" s="24" t="s">
        <v>15</v>
      </c>
      <c r="C8" s="33">
        <f>168*2</f>
        <v>336</v>
      </c>
      <c r="D8" s="33" t="s">
        <v>6</v>
      </c>
      <c r="E8" s="33"/>
      <c r="F8" s="33"/>
      <c r="G8" s="33"/>
      <c r="H8" s="21">
        <v>2.1999999999999999E-2</v>
      </c>
      <c r="I8" s="34">
        <f>H8*C8</f>
        <v>7.3919999999999995</v>
      </c>
      <c r="J8" s="44">
        <f t="shared" si="3"/>
        <v>3326.3999999999996</v>
      </c>
      <c r="K8" s="14" t="s">
        <v>17</v>
      </c>
      <c r="L8" s="14">
        <v>18</v>
      </c>
      <c r="M8" s="47">
        <f t="shared" si="0"/>
        <v>11.717260273972602</v>
      </c>
      <c r="N8" s="49"/>
    </row>
    <row r="9" spans="1:14" x14ac:dyDescent="0.3">
      <c r="A9" s="12">
        <f t="shared" si="2"/>
        <v>5</v>
      </c>
      <c r="B9" s="24" t="s">
        <v>16</v>
      </c>
      <c r="C9" s="33"/>
      <c r="D9" s="33"/>
      <c r="E9" s="33">
        <f>2*6*36</f>
        <v>432</v>
      </c>
      <c r="F9" s="33">
        <v>2.8000000000000001E-2</v>
      </c>
      <c r="G9" s="33">
        <v>7.0000000000000007E-2</v>
      </c>
      <c r="H9" s="21"/>
      <c r="I9" s="34">
        <f>E9*F9*G9</f>
        <v>0.84672000000000014</v>
      </c>
      <c r="J9" s="44">
        <f t="shared" si="3"/>
        <v>381.02400000000006</v>
      </c>
      <c r="K9" s="14" t="s">
        <v>17</v>
      </c>
      <c r="L9" s="14">
        <v>18</v>
      </c>
      <c r="M9" s="47">
        <f t="shared" si="0"/>
        <v>1.3421589041095892</v>
      </c>
    </row>
    <row r="10" spans="1:14" x14ac:dyDescent="0.3">
      <c r="A10" s="12">
        <f t="shared" si="2"/>
        <v>6</v>
      </c>
      <c r="B10" s="24" t="s">
        <v>26</v>
      </c>
      <c r="C10" s="33">
        <v>1</v>
      </c>
      <c r="D10" s="33"/>
      <c r="E10" s="33"/>
      <c r="F10" s="33"/>
      <c r="G10" s="33"/>
      <c r="H10" s="21"/>
      <c r="I10" s="34">
        <v>10</v>
      </c>
      <c r="J10" s="44">
        <f>I10*946</f>
        <v>9460</v>
      </c>
      <c r="K10" s="14" t="s">
        <v>19</v>
      </c>
      <c r="L10" s="14">
        <v>47</v>
      </c>
      <c r="M10" s="47">
        <f t="shared" si="0"/>
        <v>87.009784735812133</v>
      </c>
    </row>
    <row r="11" spans="1:14" ht="31.2" x14ac:dyDescent="0.3">
      <c r="A11" s="12">
        <f t="shared" si="2"/>
        <v>7</v>
      </c>
      <c r="B11" s="46" t="s">
        <v>12</v>
      </c>
      <c r="C11" s="39">
        <f>F2</f>
        <v>5110</v>
      </c>
      <c r="D11" s="39"/>
      <c r="E11" s="33"/>
      <c r="F11" s="33"/>
      <c r="G11" s="33"/>
      <c r="H11" s="38">
        <f>0.5*0.0005</f>
        <v>2.5000000000000001E-4</v>
      </c>
      <c r="I11" s="37">
        <f>H11*C11</f>
        <v>1.2775000000000001</v>
      </c>
      <c r="J11" s="44">
        <f>I11*500</f>
        <v>638.75</v>
      </c>
      <c r="K11" s="45" t="s">
        <v>28</v>
      </c>
      <c r="L11" s="14">
        <v>20</v>
      </c>
      <c r="M11" s="47">
        <f t="shared" si="0"/>
        <v>2.5</v>
      </c>
      <c r="N11" s="49"/>
    </row>
    <row r="12" spans="1:14" x14ac:dyDescent="0.3">
      <c r="A12" s="12">
        <f t="shared" ref="A12:A15" si="4">A11+1</f>
        <v>8</v>
      </c>
      <c r="B12" s="24" t="s">
        <v>21</v>
      </c>
      <c r="C12" s="39">
        <f>F2</f>
        <v>5110</v>
      </c>
      <c r="D12" s="33"/>
      <c r="E12" s="33"/>
      <c r="F12" s="33"/>
      <c r="G12" s="33"/>
      <c r="H12" s="21">
        <v>0.37</v>
      </c>
      <c r="I12" s="34">
        <f>H12*C12</f>
        <v>1890.7</v>
      </c>
      <c r="J12" s="44">
        <f>I12*35</f>
        <v>66174.5</v>
      </c>
      <c r="K12" s="14" t="s">
        <v>22</v>
      </c>
      <c r="L12" s="14">
        <v>20</v>
      </c>
      <c r="M12" s="14">
        <f t="shared" si="0"/>
        <v>259</v>
      </c>
    </row>
    <row r="13" spans="1:14" x14ac:dyDescent="0.3">
      <c r="A13" s="28">
        <f t="shared" si="4"/>
        <v>9</v>
      </c>
      <c r="B13" s="24"/>
      <c r="C13" s="33"/>
      <c r="D13" s="33"/>
      <c r="E13" s="33"/>
      <c r="F13" s="33"/>
      <c r="G13" s="33"/>
      <c r="H13" s="21"/>
      <c r="I13" s="34"/>
      <c r="J13" s="21"/>
      <c r="K13" s="14"/>
      <c r="L13" s="14"/>
      <c r="M13" s="14"/>
    </row>
    <row r="14" spans="1:14" x14ac:dyDescent="0.3">
      <c r="A14" s="12">
        <f t="shared" si="4"/>
        <v>10</v>
      </c>
      <c r="B14" s="24"/>
      <c r="C14" s="39"/>
      <c r="D14" s="33"/>
      <c r="E14" s="33"/>
      <c r="F14" s="33"/>
      <c r="G14" s="33"/>
      <c r="H14" s="21"/>
      <c r="I14" s="37"/>
      <c r="J14" s="34"/>
      <c r="K14" s="14"/>
      <c r="L14" s="14"/>
      <c r="M14" s="14"/>
    </row>
    <row r="15" spans="1:14" x14ac:dyDescent="0.3">
      <c r="A15" s="12">
        <f t="shared" si="4"/>
        <v>11</v>
      </c>
      <c r="B15" s="24"/>
      <c r="C15" s="39"/>
      <c r="D15" s="33"/>
      <c r="E15" s="33"/>
      <c r="F15" s="33"/>
      <c r="G15" s="33"/>
      <c r="H15" s="42"/>
      <c r="I15" s="37"/>
      <c r="J15" s="34"/>
      <c r="K15" s="14"/>
      <c r="L15" s="14"/>
      <c r="M15" s="14"/>
    </row>
    <row r="16" spans="1:14" x14ac:dyDescent="0.3">
      <c r="A16" s="15"/>
      <c r="B16" s="13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</row>
    <row r="17" spans="1:13" x14ac:dyDescent="0.3">
      <c r="A17" s="16"/>
      <c r="B17" s="18"/>
      <c r="C17" s="17"/>
      <c r="D17" s="17"/>
      <c r="E17" s="17"/>
      <c r="F17" s="19" t="s">
        <v>5</v>
      </c>
      <c r="G17" s="19">
        <f>SUM(G5:G15)</f>
        <v>0.31000000000000005</v>
      </c>
      <c r="H17" s="19"/>
      <c r="I17" s="41">
        <f>SUM(I5:I15)</f>
        <v>2179.2587236363638</v>
      </c>
      <c r="J17" s="48">
        <f>SUM(J5:J15)</f>
        <v>201049.80063636362</v>
      </c>
      <c r="K17" s="17"/>
      <c r="L17" s="17"/>
      <c r="M17" s="17"/>
    </row>
    <row r="18" spans="1:13" x14ac:dyDescent="0.3">
      <c r="A18" s="10"/>
      <c r="K18" s="53" t="s">
        <v>31</v>
      </c>
      <c r="L18" s="54"/>
      <c r="M18" s="55">
        <f>SUM(M5:M12)</f>
        <v>788.03579480519477</v>
      </c>
    </row>
    <row r="19" spans="1:13" x14ac:dyDescent="0.3">
      <c r="A19" s="10"/>
    </row>
    <row r="20" spans="1:13" x14ac:dyDescent="0.3">
      <c r="A20" s="10"/>
    </row>
    <row r="21" spans="1:13" x14ac:dyDescent="0.3">
      <c r="A21" s="10"/>
    </row>
    <row r="22" spans="1:13" x14ac:dyDescent="0.3">
      <c r="A22" s="10"/>
    </row>
    <row r="23" spans="1:13" x14ac:dyDescent="0.3">
      <c r="A23" s="10"/>
    </row>
    <row r="24" spans="1:13" x14ac:dyDescent="0.3">
      <c r="A24" s="10"/>
    </row>
    <row r="25" spans="1:13" x14ac:dyDescent="0.3">
      <c r="A25" s="10"/>
    </row>
    <row r="26" spans="1:13" x14ac:dyDescent="0.3">
      <c r="A26" s="10"/>
    </row>
    <row r="27" spans="1:13" x14ac:dyDescent="0.3">
      <c r="A27" s="10"/>
    </row>
    <row r="28" spans="1:13" x14ac:dyDescent="0.3">
      <c r="A28" s="10"/>
    </row>
    <row r="29" spans="1:13" x14ac:dyDescent="0.3">
      <c r="A29" s="10"/>
    </row>
    <row r="30" spans="1:13" x14ac:dyDescent="0.3">
      <c r="A30" s="10"/>
    </row>
    <row r="31" spans="1:13" x14ac:dyDescent="0.3">
      <c r="A31" s="10"/>
    </row>
    <row r="32" spans="1:13" x14ac:dyDescent="0.3">
      <c r="A32" s="10"/>
    </row>
    <row r="33" spans="1:1" x14ac:dyDescent="0.3">
      <c r="A33" s="10"/>
    </row>
    <row r="34" spans="1:1" x14ac:dyDescent="0.3">
      <c r="A34" s="10"/>
    </row>
    <row r="35" spans="1:1" x14ac:dyDescent="0.3">
      <c r="A35" s="10"/>
    </row>
    <row r="36" spans="1:1" x14ac:dyDescent="0.3">
      <c r="A36" s="10"/>
    </row>
    <row r="37" spans="1:1" x14ac:dyDescent="0.3">
      <c r="A37" s="10"/>
    </row>
    <row r="38" spans="1:1" x14ac:dyDescent="0.3">
      <c r="A38" s="10"/>
    </row>
    <row r="39" spans="1:1" x14ac:dyDescent="0.3">
      <c r="A39" s="10"/>
    </row>
    <row r="40" spans="1:1" x14ac:dyDescent="0.3">
      <c r="A40" s="10"/>
    </row>
    <row r="41" spans="1:1" x14ac:dyDescent="0.3">
      <c r="A41" s="10"/>
    </row>
    <row r="42" spans="1:1" x14ac:dyDescent="0.3">
      <c r="A42" s="10"/>
    </row>
    <row r="43" spans="1:1" x14ac:dyDescent="0.3">
      <c r="A43" s="10"/>
    </row>
    <row r="44" spans="1:1" x14ac:dyDescent="0.3">
      <c r="A44" s="10"/>
    </row>
    <row r="45" spans="1:1" x14ac:dyDescent="0.3">
      <c r="A45" s="10"/>
    </row>
    <row r="46" spans="1:1" x14ac:dyDescent="0.3">
      <c r="A46" s="10"/>
    </row>
    <row r="47" spans="1:1" x14ac:dyDescent="0.3">
      <c r="A47" s="10"/>
    </row>
    <row r="48" spans="1:1" x14ac:dyDescent="0.3">
      <c r="A48" s="10"/>
    </row>
    <row r="49" spans="1:1" x14ac:dyDescent="0.3">
      <c r="A49" s="10"/>
    </row>
    <row r="50" spans="1:1" x14ac:dyDescent="0.3">
      <c r="A50" s="10"/>
    </row>
    <row r="51" spans="1:1" x14ac:dyDescent="0.3">
      <c r="A51" s="10"/>
    </row>
    <row r="52" spans="1:1" x14ac:dyDescent="0.3">
      <c r="A52" s="10"/>
    </row>
    <row r="53" spans="1:1" x14ac:dyDescent="0.3">
      <c r="A53" s="10"/>
    </row>
    <row r="54" spans="1:1" x14ac:dyDescent="0.3">
      <c r="A54" s="10"/>
    </row>
    <row r="55" spans="1:1" x14ac:dyDescent="0.3">
      <c r="A55" s="10"/>
    </row>
    <row r="56" spans="1:1" x14ac:dyDescent="0.3">
      <c r="A56" s="10"/>
    </row>
    <row r="57" spans="1:1" x14ac:dyDescent="0.3">
      <c r="A57" s="10"/>
    </row>
    <row r="58" spans="1:1" x14ac:dyDescent="0.3">
      <c r="A58" s="10"/>
    </row>
    <row r="59" spans="1:1" x14ac:dyDescent="0.3">
      <c r="A59" s="10"/>
    </row>
    <row r="60" spans="1:1" x14ac:dyDescent="0.3">
      <c r="A60" s="10"/>
    </row>
    <row r="61" spans="1:1" x14ac:dyDescent="0.3">
      <c r="A61" s="10"/>
    </row>
    <row r="62" spans="1:1" x14ac:dyDescent="0.3">
      <c r="A62" s="10"/>
    </row>
    <row r="63" spans="1:1" x14ac:dyDescent="0.3">
      <c r="A63" s="10"/>
    </row>
    <row r="64" spans="1:1" x14ac:dyDescent="0.3">
      <c r="A64" s="10"/>
    </row>
    <row r="65" spans="1:1" x14ac:dyDescent="0.3">
      <c r="A65" s="10"/>
    </row>
    <row r="66" spans="1:1" x14ac:dyDescent="0.3">
      <c r="A66" s="10"/>
    </row>
    <row r="67" spans="1:1" x14ac:dyDescent="0.3">
      <c r="A67" s="10"/>
    </row>
    <row r="68" spans="1:1" x14ac:dyDescent="0.3">
      <c r="A68" s="10"/>
    </row>
    <row r="69" spans="1:1" x14ac:dyDescent="0.3">
      <c r="A69" s="10"/>
    </row>
    <row r="70" spans="1:1" x14ac:dyDescent="0.3">
      <c r="A70" s="10"/>
    </row>
    <row r="71" spans="1:1" x14ac:dyDescent="0.3">
      <c r="A71" s="10"/>
    </row>
    <row r="72" spans="1:1" x14ac:dyDescent="0.3">
      <c r="A72" s="10"/>
    </row>
    <row r="73" spans="1:1" x14ac:dyDescent="0.3">
      <c r="A73" s="10"/>
    </row>
    <row r="74" spans="1:1" x14ac:dyDescent="0.3">
      <c r="A74" s="10"/>
    </row>
    <row r="75" spans="1:1" x14ac:dyDescent="0.3">
      <c r="A75" s="10"/>
    </row>
    <row r="76" spans="1:1" x14ac:dyDescent="0.3">
      <c r="A76" s="10"/>
    </row>
    <row r="77" spans="1:1" x14ac:dyDescent="0.3">
      <c r="A77" s="10"/>
    </row>
    <row r="78" spans="1:1" x14ac:dyDescent="0.3">
      <c r="A78" s="10"/>
    </row>
    <row r="79" spans="1:1" x14ac:dyDescent="0.3">
      <c r="A79" s="10"/>
    </row>
    <row r="80" spans="1:1" x14ac:dyDescent="0.3">
      <c r="A80" s="10"/>
    </row>
    <row r="81" spans="1:1" x14ac:dyDescent="0.3">
      <c r="A81" s="10"/>
    </row>
    <row r="82" spans="1:1" x14ac:dyDescent="0.3">
      <c r="A82" s="10"/>
    </row>
    <row r="83" spans="1:1" x14ac:dyDescent="0.3">
      <c r="A83" s="10"/>
    </row>
    <row r="84" spans="1:1" x14ac:dyDescent="0.3">
      <c r="A84" s="10"/>
    </row>
    <row r="85" spans="1:1" x14ac:dyDescent="0.3">
      <c r="A85" s="10"/>
    </row>
    <row r="86" spans="1:1" x14ac:dyDescent="0.3">
      <c r="A86" s="10"/>
    </row>
    <row r="87" spans="1:1" x14ac:dyDescent="0.3">
      <c r="A87" s="10"/>
    </row>
    <row r="88" spans="1:1" x14ac:dyDescent="0.3">
      <c r="A88" s="10"/>
    </row>
    <row r="89" spans="1:1" x14ac:dyDescent="0.3">
      <c r="A89" s="10"/>
    </row>
    <row r="90" spans="1:1" x14ac:dyDescent="0.3">
      <c r="A90" s="10"/>
    </row>
    <row r="91" spans="1:1" x14ac:dyDescent="0.3">
      <c r="A91" s="10"/>
    </row>
    <row r="92" spans="1:1" x14ac:dyDescent="0.3">
      <c r="A92" s="10"/>
    </row>
    <row r="93" spans="1:1" x14ac:dyDescent="0.3">
      <c r="A93" s="10"/>
    </row>
    <row r="94" spans="1:1" x14ac:dyDescent="0.3">
      <c r="A94" s="10"/>
    </row>
    <row r="95" spans="1:1" x14ac:dyDescent="0.3">
      <c r="A95" s="10"/>
    </row>
    <row r="96" spans="1:1" x14ac:dyDescent="0.3">
      <c r="A96" s="10"/>
    </row>
    <row r="97" spans="1:1" x14ac:dyDescent="0.3">
      <c r="A97" s="10"/>
    </row>
    <row r="98" spans="1:1" x14ac:dyDescent="0.3">
      <c r="A98" s="10"/>
    </row>
    <row r="99" spans="1:1" x14ac:dyDescent="0.3">
      <c r="A99" s="10"/>
    </row>
    <row r="100" spans="1:1" x14ac:dyDescent="0.3">
      <c r="A100" s="10"/>
    </row>
    <row r="101" spans="1:1" x14ac:dyDescent="0.3">
      <c r="A101" s="10"/>
    </row>
    <row r="102" spans="1:1" x14ac:dyDescent="0.3">
      <c r="A102" s="10"/>
    </row>
    <row r="103" spans="1:1" x14ac:dyDescent="0.3">
      <c r="A103" s="10"/>
    </row>
    <row r="104" spans="1:1" x14ac:dyDescent="0.3">
      <c r="A104" s="10"/>
    </row>
    <row r="105" spans="1:1" x14ac:dyDescent="0.3">
      <c r="A105" s="10"/>
    </row>
    <row r="106" spans="1:1" x14ac:dyDescent="0.3">
      <c r="A106" s="10"/>
    </row>
    <row r="107" spans="1:1" x14ac:dyDescent="0.3">
      <c r="A107" s="10"/>
    </row>
    <row r="108" spans="1:1" x14ac:dyDescent="0.3">
      <c r="A108" s="10"/>
    </row>
    <row r="109" spans="1:1" x14ac:dyDescent="0.3">
      <c r="A109" s="10"/>
    </row>
    <row r="110" spans="1:1" x14ac:dyDescent="0.3">
      <c r="A110" s="10"/>
    </row>
    <row r="111" spans="1:1" x14ac:dyDescent="0.3">
      <c r="A111" s="10"/>
    </row>
    <row r="112" spans="1:1" x14ac:dyDescent="0.3">
      <c r="A112" s="10"/>
    </row>
    <row r="113" spans="1:1" x14ac:dyDescent="0.3">
      <c r="A113" s="10"/>
    </row>
    <row r="114" spans="1:1" x14ac:dyDescent="0.3">
      <c r="A114" s="10"/>
    </row>
    <row r="115" spans="1:1" x14ac:dyDescent="0.3">
      <c r="A115" s="10"/>
    </row>
    <row r="116" spans="1:1" x14ac:dyDescent="0.3">
      <c r="A116" s="10"/>
    </row>
    <row r="117" spans="1:1" x14ac:dyDescent="0.3">
      <c r="A117" s="10"/>
    </row>
    <row r="118" spans="1:1" x14ac:dyDescent="0.3">
      <c r="A118" s="10"/>
    </row>
    <row r="119" spans="1:1" x14ac:dyDescent="0.3">
      <c r="A119" s="10"/>
    </row>
    <row r="120" spans="1:1" x14ac:dyDescent="0.3">
      <c r="A120" s="10"/>
    </row>
    <row r="121" spans="1:1" x14ac:dyDescent="0.3">
      <c r="A121" s="10"/>
    </row>
    <row r="122" spans="1:1" x14ac:dyDescent="0.3">
      <c r="A122" s="10"/>
    </row>
    <row r="123" spans="1:1" x14ac:dyDescent="0.3">
      <c r="A123" s="10"/>
    </row>
    <row r="124" spans="1:1" x14ac:dyDescent="0.3">
      <c r="A124" s="10"/>
    </row>
    <row r="125" spans="1:1" x14ac:dyDescent="0.3">
      <c r="A125" s="10"/>
    </row>
    <row r="126" spans="1:1" x14ac:dyDescent="0.3">
      <c r="A126" s="10"/>
    </row>
    <row r="127" spans="1:1" x14ac:dyDescent="0.3">
      <c r="A127" s="10"/>
    </row>
    <row r="128" spans="1:1" x14ac:dyDescent="0.3">
      <c r="A128" s="10"/>
    </row>
    <row r="129" spans="1:1" x14ac:dyDescent="0.3">
      <c r="A129" s="10"/>
    </row>
    <row r="130" spans="1:1" x14ac:dyDescent="0.3">
      <c r="A130" s="10"/>
    </row>
    <row r="131" spans="1:1" x14ac:dyDescent="0.3">
      <c r="A131" s="10"/>
    </row>
    <row r="132" spans="1:1" x14ac:dyDescent="0.3">
      <c r="A132" s="10"/>
    </row>
    <row r="133" spans="1:1" x14ac:dyDescent="0.3">
      <c r="A133" s="10"/>
    </row>
    <row r="134" spans="1:1" x14ac:dyDescent="0.3">
      <c r="A134" s="10"/>
    </row>
    <row r="135" spans="1:1" x14ac:dyDescent="0.3">
      <c r="A135" s="10"/>
    </row>
    <row r="136" spans="1:1" x14ac:dyDescent="0.3">
      <c r="A136" s="10"/>
    </row>
    <row r="137" spans="1:1" x14ac:dyDescent="0.3">
      <c r="A137" s="10"/>
    </row>
    <row r="138" spans="1:1" x14ac:dyDescent="0.3">
      <c r="A138" s="10"/>
    </row>
    <row r="139" spans="1:1" x14ac:dyDescent="0.3">
      <c r="A139" s="10"/>
    </row>
    <row r="140" spans="1:1" x14ac:dyDescent="0.3">
      <c r="A140" s="10"/>
    </row>
    <row r="141" spans="1:1" x14ac:dyDescent="0.3">
      <c r="A141" s="10"/>
    </row>
    <row r="142" spans="1:1" x14ac:dyDescent="0.3">
      <c r="A142" s="10"/>
    </row>
    <row r="143" spans="1:1" x14ac:dyDescent="0.3">
      <c r="A143" s="10"/>
    </row>
    <row r="144" spans="1:1" x14ac:dyDescent="0.3">
      <c r="A144" s="10"/>
    </row>
    <row r="145" spans="1:2" x14ac:dyDescent="0.3">
      <c r="A145" s="10"/>
    </row>
    <row r="146" spans="1:2" x14ac:dyDescent="0.3">
      <c r="A146" s="10"/>
    </row>
    <row r="147" spans="1:2" x14ac:dyDescent="0.3">
      <c r="A147" s="10"/>
    </row>
    <row r="148" spans="1:2" x14ac:dyDescent="0.3">
      <c r="A148" s="10"/>
      <c r="B148" s="1"/>
    </row>
    <row r="149" spans="1:2" x14ac:dyDescent="0.3">
      <c r="A149" s="10"/>
      <c r="B149" s="1"/>
    </row>
    <row r="150" spans="1:2" x14ac:dyDescent="0.3">
      <c r="A150" s="10"/>
      <c r="B150" s="1"/>
    </row>
    <row r="151" spans="1:2" x14ac:dyDescent="0.3">
      <c r="A151" s="10"/>
      <c r="B151" s="1"/>
    </row>
    <row r="152" spans="1:2" x14ac:dyDescent="0.3">
      <c r="A152" s="10"/>
      <c r="B152" s="1"/>
    </row>
    <row r="153" spans="1:2" x14ac:dyDescent="0.3">
      <c r="A153" s="10"/>
      <c r="B153" s="1"/>
    </row>
    <row r="154" spans="1:2" x14ac:dyDescent="0.3">
      <c r="A154" s="10"/>
      <c r="B154" s="1"/>
    </row>
    <row r="155" spans="1:2" x14ac:dyDescent="0.3">
      <c r="A155" s="10"/>
      <c r="B155" s="1"/>
    </row>
    <row r="156" spans="1:2" x14ac:dyDescent="0.3">
      <c r="A156" s="10"/>
      <c r="B156" s="1"/>
    </row>
    <row r="157" spans="1:2" x14ac:dyDescent="0.3">
      <c r="A157" s="10"/>
      <c r="B157" s="1"/>
    </row>
    <row r="158" spans="1:2" x14ac:dyDescent="0.3">
      <c r="A158" s="10"/>
      <c r="B158" s="1"/>
    </row>
    <row r="159" spans="1:2" x14ac:dyDescent="0.3">
      <c r="A159" s="10"/>
      <c r="B159" s="1"/>
    </row>
    <row r="160" spans="1:2" x14ac:dyDescent="0.3">
      <c r="A160" s="10"/>
      <c r="B160" s="1"/>
    </row>
    <row r="161" spans="1:2" x14ac:dyDescent="0.3">
      <c r="A161" s="10"/>
      <c r="B161" s="1"/>
    </row>
    <row r="162" spans="1:2" x14ac:dyDescent="0.3">
      <c r="A162" s="10"/>
      <c r="B162" s="1"/>
    </row>
    <row r="163" spans="1:2" x14ac:dyDescent="0.3">
      <c r="A163" s="10"/>
      <c r="B163" s="1"/>
    </row>
    <row r="164" spans="1:2" x14ac:dyDescent="0.3">
      <c r="A164" s="10"/>
      <c r="B164" s="1"/>
    </row>
    <row r="165" spans="1:2" x14ac:dyDescent="0.3">
      <c r="A165" s="10"/>
      <c r="B165" s="1"/>
    </row>
    <row r="166" spans="1:2" x14ac:dyDescent="0.3">
      <c r="A166" s="10"/>
      <c r="B166" s="1"/>
    </row>
    <row r="167" spans="1:2" x14ac:dyDescent="0.3">
      <c r="A167" s="10"/>
      <c r="B167" s="1"/>
    </row>
    <row r="168" spans="1:2" x14ac:dyDescent="0.3">
      <c r="A168" s="10"/>
      <c r="B168" s="1"/>
    </row>
    <row r="169" spans="1:2" x14ac:dyDescent="0.3">
      <c r="A169" s="10"/>
      <c r="B169" s="1"/>
    </row>
    <row r="170" spans="1:2" x14ac:dyDescent="0.3">
      <c r="A170" s="10"/>
      <c r="B170" s="1"/>
    </row>
    <row r="171" spans="1:2" x14ac:dyDescent="0.3">
      <c r="A171" s="10"/>
      <c r="B171" s="1"/>
    </row>
    <row r="172" spans="1:2" x14ac:dyDescent="0.3">
      <c r="A172" s="10"/>
      <c r="B172" s="1"/>
    </row>
    <row r="173" spans="1:2" x14ac:dyDescent="0.3">
      <c r="A173" s="10"/>
      <c r="B173" s="1"/>
    </row>
    <row r="174" spans="1:2" x14ac:dyDescent="0.3">
      <c r="A174" s="10"/>
      <c r="B174" s="1"/>
    </row>
    <row r="175" spans="1:2" x14ac:dyDescent="0.3">
      <c r="A175" s="10"/>
      <c r="B175" s="1"/>
    </row>
    <row r="176" spans="1:2" x14ac:dyDescent="0.3">
      <c r="A176" s="10"/>
      <c r="B176" s="1"/>
    </row>
    <row r="177" spans="1:2" x14ac:dyDescent="0.3">
      <c r="A177" s="10"/>
      <c r="B177" s="1"/>
    </row>
    <row r="178" spans="1:2" x14ac:dyDescent="0.3">
      <c r="A178" s="10"/>
      <c r="B178" s="1"/>
    </row>
    <row r="179" spans="1:2" x14ac:dyDescent="0.3">
      <c r="A179" s="10"/>
      <c r="B179" s="1"/>
    </row>
    <row r="180" spans="1:2" x14ac:dyDescent="0.3">
      <c r="A180" s="10"/>
      <c r="B180" s="1"/>
    </row>
    <row r="181" spans="1:2" x14ac:dyDescent="0.3">
      <c r="A181" s="10"/>
      <c r="B181" s="1"/>
    </row>
    <row r="182" spans="1:2" x14ac:dyDescent="0.3">
      <c r="A182" s="10"/>
      <c r="B182" s="1"/>
    </row>
    <row r="183" spans="1:2" x14ac:dyDescent="0.3">
      <c r="A183" s="10"/>
      <c r="B183" s="1"/>
    </row>
    <row r="184" spans="1:2" x14ac:dyDescent="0.3">
      <c r="A184" s="10"/>
      <c r="B184" s="1"/>
    </row>
    <row r="185" spans="1:2" x14ac:dyDescent="0.3">
      <c r="A185" s="10"/>
      <c r="B185" s="1"/>
    </row>
    <row r="186" spans="1:2" x14ac:dyDescent="0.3">
      <c r="A186" s="10"/>
      <c r="B186" s="1"/>
    </row>
    <row r="187" spans="1:2" x14ac:dyDescent="0.3">
      <c r="A187" s="10"/>
      <c r="B187" s="1"/>
    </row>
    <row r="188" spans="1:2" x14ac:dyDescent="0.3">
      <c r="A188" s="10"/>
      <c r="B188" s="1"/>
    </row>
    <row r="189" spans="1:2" x14ac:dyDescent="0.3">
      <c r="A189" s="10"/>
      <c r="B189" s="1"/>
    </row>
    <row r="190" spans="1:2" x14ac:dyDescent="0.3">
      <c r="A190" s="10"/>
      <c r="B190" s="1"/>
    </row>
    <row r="191" spans="1:2" x14ac:dyDescent="0.3">
      <c r="A191" s="10"/>
      <c r="B191" s="1"/>
    </row>
    <row r="192" spans="1:2" x14ac:dyDescent="0.3">
      <c r="A192" s="10"/>
      <c r="B192" s="1"/>
    </row>
    <row r="193" spans="1:2" x14ac:dyDescent="0.3">
      <c r="A193" s="10"/>
      <c r="B193" s="1"/>
    </row>
    <row r="194" spans="1:2" x14ac:dyDescent="0.3">
      <c r="A194" s="10"/>
      <c r="B194" s="1"/>
    </row>
    <row r="195" spans="1:2" x14ac:dyDescent="0.3">
      <c r="A195" s="10"/>
      <c r="B195" s="1"/>
    </row>
    <row r="196" spans="1:2" x14ac:dyDescent="0.3">
      <c r="A196" s="10"/>
      <c r="B196" s="1"/>
    </row>
    <row r="197" spans="1:2" x14ac:dyDescent="0.3">
      <c r="A197" s="10"/>
      <c r="B197" s="1"/>
    </row>
    <row r="198" spans="1:2" x14ac:dyDescent="0.3">
      <c r="A198" s="10"/>
      <c r="B198" s="1"/>
    </row>
    <row r="199" spans="1:2" x14ac:dyDescent="0.3">
      <c r="A199" s="10"/>
      <c r="B199" s="1"/>
    </row>
    <row r="200" spans="1:2" x14ac:dyDescent="0.3">
      <c r="A200" s="10"/>
      <c r="B200" s="1"/>
    </row>
    <row r="201" spans="1:2" x14ac:dyDescent="0.3">
      <c r="A201" s="10"/>
      <c r="B201" s="1"/>
    </row>
    <row r="202" spans="1:2" x14ac:dyDescent="0.3">
      <c r="A202" s="10"/>
      <c r="B202" s="1"/>
    </row>
    <row r="203" spans="1:2" x14ac:dyDescent="0.3">
      <c r="A203" s="10"/>
      <c r="B203" s="1"/>
    </row>
    <row r="204" spans="1:2" x14ac:dyDescent="0.3">
      <c r="A204" s="10"/>
      <c r="B204" s="1"/>
    </row>
    <row r="205" spans="1:2" x14ac:dyDescent="0.3">
      <c r="A205" s="10"/>
      <c r="B205" s="1"/>
    </row>
    <row r="206" spans="1:2" x14ac:dyDescent="0.3">
      <c r="A206" s="10"/>
      <c r="B206" s="1"/>
    </row>
    <row r="207" spans="1:2" x14ac:dyDescent="0.3">
      <c r="A207" s="10"/>
      <c r="B207" s="1"/>
    </row>
    <row r="208" spans="1:2" x14ac:dyDescent="0.3">
      <c r="A208" s="10"/>
      <c r="B208" s="1"/>
    </row>
    <row r="209" spans="1:2" x14ac:dyDescent="0.3">
      <c r="A209" s="10"/>
      <c r="B209" s="1"/>
    </row>
    <row r="210" spans="1:2" x14ac:dyDescent="0.3">
      <c r="A210" s="10"/>
      <c r="B210" s="1"/>
    </row>
    <row r="211" spans="1:2" x14ac:dyDescent="0.3">
      <c r="A211" s="10"/>
      <c r="B211" s="1"/>
    </row>
    <row r="212" spans="1:2" x14ac:dyDescent="0.3">
      <c r="A212" s="10"/>
      <c r="B212" s="1"/>
    </row>
    <row r="213" spans="1:2" x14ac:dyDescent="0.3">
      <c r="A213" s="10"/>
      <c r="B213" s="1"/>
    </row>
    <row r="214" spans="1:2" x14ac:dyDescent="0.3">
      <c r="A214" s="10"/>
      <c r="B214" s="1"/>
    </row>
    <row r="215" spans="1:2" x14ac:dyDescent="0.3">
      <c r="A215" s="10"/>
      <c r="B215" s="1"/>
    </row>
    <row r="216" spans="1:2" x14ac:dyDescent="0.3">
      <c r="A216" s="10"/>
      <c r="B216" s="1"/>
    </row>
    <row r="217" spans="1:2" x14ac:dyDescent="0.3">
      <c r="A217" s="10"/>
      <c r="B217" s="1"/>
    </row>
    <row r="218" spans="1:2" x14ac:dyDescent="0.3">
      <c r="A218" s="10"/>
      <c r="B218" s="1"/>
    </row>
    <row r="219" spans="1:2" x14ac:dyDescent="0.3">
      <c r="A219" s="10"/>
      <c r="B219" s="1"/>
    </row>
    <row r="220" spans="1:2" x14ac:dyDescent="0.3">
      <c r="A220" s="10"/>
      <c r="B220" s="1"/>
    </row>
    <row r="221" spans="1:2" x14ac:dyDescent="0.3">
      <c r="A221" s="10"/>
      <c r="B221" s="1"/>
    </row>
    <row r="222" spans="1:2" x14ac:dyDescent="0.3">
      <c r="A222" s="10"/>
      <c r="B222" s="1"/>
    </row>
    <row r="223" spans="1:2" x14ac:dyDescent="0.3">
      <c r="A223" s="10"/>
      <c r="B223" s="1"/>
    </row>
    <row r="224" spans="1:2" x14ac:dyDescent="0.3">
      <c r="A224" s="10"/>
      <c r="B224" s="1"/>
    </row>
    <row r="225" spans="1:2" x14ac:dyDescent="0.3">
      <c r="A225" s="10"/>
      <c r="B225" s="1"/>
    </row>
    <row r="226" spans="1:2" x14ac:dyDescent="0.3">
      <c r="A226" s="10"/>
      <c r="B226" s="1"/>
    </row>
    <row r="227" spans="1:2" x14ac:dyDescent="0.3">
      <c r="A227" s="10"/>
      <c r="B227" s="1"/>
    </row>
    <row r="228" spans="1:2" x14ac:dyDescent="0.3">
      <c r="A228" s="10"/>
      <c r="B228" s="1"/>
    </row>
    <row r="229" spans="1:2" x14ac:dyDescent="0.3">
      <c r="A229" s="10"/>
      <c r="B229" s="1"/>
    </row>
    <row r="230" spans="1:2" x14ac:dyDescent="0.3">
      <c r="A230" s="10"/>
      <c r="B230" s="1"/>
    </row>
    <row r="231" spans="1:2" x14ac:dyDescent="0.3">
      <c r="A231" s="10"/>
      <c r="B231" s="1"/>
    </row>
    <row r="232" spans="1:2" x14ac:dyDescent="0.3">
      <c r="A232" s="10"/>
      <c r="B232" s="1"/>
    </row>
    <row r="233" spans="1:2" x14ac:dyDescent="0.3">
      <c r="A233" s="10"/>
      <c r="B233" s="1"/>
    </row>
    <row r="234" spans="1:2" x14ac:dyDescent="0.3">
      <c r="A234" s="10"/>
      <c r="B234" s="1"/>
    </row>
    <row r="235" spans="1:2" x14ac:dyDescent="0.3">
      <c r="A235" s="10"/>
      <c r="B235" s="1"/>
    </row>
    <row r="236" spans="1:2" x14ac:dyDescent="0.3">
      <c r="A236" s="10"/>
      <c r="B236" s="1"/>
    </row>
    <row r="237" spans="1:2" x14ac:dyDescent="0.3">
      <c r="A237" s="10"/>
      <c r="B237" s="1"/>
    </row>
    <row r="238" spans="1:2" x14ac:dyDescent="0.3">
      <c r="A238" s="10"/>
      <c r="B238" s="1"/>
    </row>
    <row r="239" spans="1:2" x14ac:dyDescent="0.3">
      <c r="A239" s="10"/>
      <c r="B239" s="1"/>
    </row>
    <row r="240" spans="1:2" x14ac:dyDescent="0.3">
      <c r="A240" s="10"/>
      <c r="B240" s="1"/>
    </row>
    <row r="241" spans="1:2" x14ac:dyDescent="0.3">
      <c r="A241" s="10"/>
      <c r="B241" s="1"/>
    </row>
    <row r="242" spans="1:2" x14ac:dyDescent="0.3">
      <c r="A242" s="10"/>
      <c r="B242" s="1"/>
    </row>
    <row r="243" spans="1:2" x14ac:dyDescent="0.3">
      <c r="A243" s="10"/>
      <c r="B243" s="1"/>
    </row>
    <row r="244" spans="1:2" x14ac:dyDescent="0.3">
      <c r="A244" s="10"/>
      <c r="B244" s="1"/>
    </row>
    <row r="245" spans="1:2" x14ac:dyDescent="0.3">
      <c r="A245" s="10"/>
      <c r="B245" s="1"/>
    </row>
    <row r="246" spans="1:2" x14ac:dyDescent="0.3">
      <c r="A246" s="10"/>
      <c r="B246" s="1"/>
    </row>
    <row r="247" spans="1:2" x14ac:dyDescent="0.3">
      <c r="A247" s="10"/>
      <c r="B247" s="1"/>
    </row>
    <row r="248" spans="1:2" x14ac:dyDescent="0.3">
      <c r="A248" s="10"/>
      <c r="B248" s="1"/>
    </row>
    <row r="249" spans="1:2" x14ac:dyDescent="0.3">
      <c r="A249" s="10"/>
      <c r="B249" s="1"/>
    </row>
    <row r="250" spans="1:2" x14ac:dyDescent="0.3">
      <c r="A250" s="10"/>
      <c r="B250" s="1"/>
    </row>
    <row r="251" spans="1:2" x14ac:dyDescent="0.3">
      <c r="A251" s="10"/>
      <c r="B251" s="1"/>
    </row>
    <row r="252" spans="1:2" x14ac:dyDescent="0.3">
      <c r="A252" s="10"/>
      <c r="B252" s="1"/>
    </row>
    <row r="253" spans="1:2" x14ac:dyDescent="0.3">
      <c r="A253" s="10"/>
      <c r="B253" s="1"/>
    </row>
    <row r="254" spans="1:2" x14ac:dyDescent="0.3">
      <c r="A254" s="10"/>
      <c r="B254" s="1"/>
    </row>
    <row r="255" spans="1:2" x14ac:dyDescent="0.3">
      <c r="A255" s="10"/>
      <c r="B255" s="1"/>
    </row>
    <row r="256" spans="1:2" x14ac:dyDescent="0.3">
      <c r="A256" s="10"/>
      <c r="B256" s="1"/>
    </row>
    <row r="257" spans="1:2" x14ac:dyDescent="0.3">
      <c r="A257" s="10"/>
      <c r="B257" s="1"/>
    </row>
    <row r="258" spans="1:2" x14ac:dyDescent="0.3">
      <c r="A258" s="10"/>
      <c r="B258" s="1"/>
    </row>
    <row r="259" spans="1:2" x14ac:dyDescent="0.3">
      <c r="A259" s="10"/>
      <c r="B259" s="1"/>
    </row>
    <row r="260" spans="1:2" x14ac:dyDescent="0.3">
      <c r="A260" s="10"/>
      <c r="B260" s="1"/>
    </row>
    <row r="261" spans="1:2" x14ac:dyDescent="0.3">
      <c r="A261" s="10"/>
      <c r="B261" s="1"/>
    </row>
    <row r="262" spans="1:2" x14ac:dyDescent="0.3">
      <c r="A262" s="10"/>
      <c r="B262" s="1"/>
    </row>
    <row r="263" spans="1:2" x14ac:dyDescent="0.3">
      <c r="A263" s="10"/>
      <c r="B263" s="1"/>
    </row>
    <row r="264" spans="1:2" x14ac:dyDescent="0.3">
      <c r="A264" s="10"/>
      <c r="B264" s="1"/>
    </row>
    <row r="265" spans="1:2" x14ac:dyDescent="0.3">
      <c r="A265" s="10"/>
      <c r="B265" s="1"/>
    </row>
    <row r="266" spans="1:2" x14ac:dyDescent="0.3">
      <c r="A266" s="10"/>
      <c r="B266" s="1"/>
    </row>
    <row r="267" spans="1:2" x14ac:dyDescent="0.3">
      <c r="A267" s="10"/>
      <c r="B267" s="1"/>
    </row>
    <row r="268" spans="1:2" x14ac:dyDescent="0.3">
      <c r="A268" s="10"/>
      <c r="B268" s="1"/>
    </row>
    <row r="269" spans="1:2" x14ac:dyDescent="0.3">
      <c r="A269" s="10"/>
      <c r="B269" s="1"/>
    </row>
    <row r="270" spans="1:2" x14ac:dyDescent="0.3">
      <c r="A270" s="10"/>
      <c r="B270" s="1"/>
    </row>
    <row r="271" spans="1:2" x14ac:dyDescent="0.3">
      <c r="A271" s="10"/>
      <c r="B271" s="1"/>
    </row>
    <row r="272" spans="1:2" x14ac:dyDescent="0.3">
      <c r="A272" s="10"/>
      <c r="B272" s="1"/>
    </row>
    <row r="273" spans="1:2" x14ac:dyDescent="0.3">
      <c r="A273" s="10"/>
      <c r="B273" s="1"/>
    </row>
    <row r="274" spans="1:2" x14ac:dyDescent="0.3">
      <c r="A274" s="10"/>
      <c r="B274" s="1"/>
    </row>
    <row r="275" spans="1:2" x14ac:dyDescent="0.3">
      <c r="A275" s="10"/>
      <c r="B275" s="1"/>
    </row>
    <row r="276" spans="1:2" x14ac:dyDescent="0.3">
      <c r="A276" s="10"/>
      <c r="B276" s="1"/>
    </row>
    <row r="277" spans="1:2" x14ac:dyDescent="0.3">
      <c r="A277" s="10"/>
      <c r="B277" s="1"/>
    </row>
    <row r="278" spans="1:2" x14ac:dyDescent="0.3">
      <c r="A278" s="10"/>
      <c r="B278" s="1"/>
    </row>
    <row r="279" spans="1:2" x14ac:dyDescent="0.3">
      <c r="A279" s="10"/>
      <c r="B279" s="1"/>
    </row>
    <row r="280" spans="1:2" x14ac:dyDescent="0.3">
      <c r="A280" s="10"/>
      <c r="B280" s="1"/>
    </row>
    <row r="281" spans="1:2" x14ac:dyDescent="0.3">
      <c r="A281" s="10"/>
      <c r="B281" s="1"/>
    </row>
    <row r="282" spans="1:2" x14ac:dyDescent="0.3">
      <c r="A282" s="10"/>
      <c r="B282" s="1"/>
    </row>
    <row r="283" spans="1:2" x14ac:dyDescent="0.3">
      <c r="A283" s="10"/>
      <c r="B283" s="1"/>
    </row>
    <row r="284" spans="1:2" x14ac:dyDescent="0.3">
      <c r="A284" s="10"/>
      <c r="B284" s="1"/>
    </row>
    <row r="285" spans="1:2" x14ac:dyDescent="0.3">
      <c r="A285" s="10"/>
      <c r="B285" s="1"/>
    </row>
    <row r="286" spans="1:2" x14ac:dyDescent="0.3">
      <c r="A286" s="10"/>
      <c r="B286" s="1"/>
    </row>
    <row r="287" spans="1:2" x14ac:dyDescent="0.3">
      <c r="A287" s="10"/>
      <c r="B287" s="1"/>
    </row>
    <row r="288" spans="1:2" x14ac:dyDescent="0.3">
      <c r="A288" s="10"/>
      <c r="B288" s="1"/>
    </row>
    <row r="289" spans="1:2" x14ac:dyDescent="0.3">
      <c r="A289" s="10"/>
      <c r="B289" s="1"/>
    </row>
    <row r="290" spans="1:2" x14ac:dyDescent="0.3">
      <c r="A290" s="10"/>
      <c r="B290" s="1"/>
    </row>
    <row r="291" spans="1:2" x14ac:dyDescent="0.3">
      <c r="A291" s="10"/>
      <c r="B291" s="1"/>
    </row>
    <row r="292" spans="1:2" x14ac:dyDescent="0.3">
      <c r="A292" s="10"/>
      <c r="B292" s="1"/>
    </row>
    <row r="293" spans="1:2" x14ac:dyDescent="0.3">
      <c r="A293" s="10"/>
      <c r="B293" s="1"/>
    </row>
    <row r="294" spans="1:2" x14ac:dyDescent="0.3">
      <c r="A294" s="10"/>
      <c r="B294" s="1"/>
    </row>
    <row r="295" spans="1:2" x14ac:dyDescent="0.3">
      <c r="A295" s="10"/>
      <c r="B295" s="1"/>
    </row>
    <row r="296" spans="1:2" x14ac:dyDescent="0.3">
      <c r="A296" s="10"/>
      <c r="B296" s="1"/>
    </row>
    <row r="297" spans="1:2" x14ac:dyDescent="0.3">
      <c r="A297" s="10"/>
      <c r="B297" s="1"/>
    </row>
    <row r="298" spans="1:2" x14ac:dyDescent="0.3">
      <c r="A298" s="10"/>
      <c r="B298" s="1"/>
    </row>
    <row r="299" spans="1:2" x14ac:dyDescent="0.3">
      <c r="A299" s="10"/>
      <c r="B299" s="1"/>
    </row>
    <row r="300" spans="1:2" x14ac:dyDescent="0.3">
      <c r="A300" s="10"/>
      <c r="B300" s="1"/>
    </row>
    <row r="301" spans="1:2" x14ac:dyDescent="0.3">
      <c r="A301" s="10"/>
      <c r="B301" s="1"/>
    </row>
    <row r="302" spans="1:2" x14ac:dyDescent="0.3">
      <c r="A302" s="10"/>
      <c r="B302" s="1"/>
    </row>
    <row r="303" spans="1:2" x14ac:dyDescent="0.3">
      <c r="A303" s="10"/>
      <c r="B303" s="1"/>
    </row>
    <row r="304" spans="1:2" x14ac:dyDescent="0.3">
      <c r="A304" s="10"/>
      <c r="B304" s="1"/>
    </row>
    <row r="305" spans="1:2" x14ac:dyDescent="0.3">
      <c r="A305" s="10"/>
      <c r="B305" s="1"/>
    </row>
    <row r="306" spans="1:2" x14ac:dyDescent="0.3">
      <c r="A306" s="10"/>
      <c r="B306" s="1"/>
    </row>
    <row r="307" spans="1:2" x14ac:dyDescent="0.3">
      <c r="A307" s="10"/>
      <c r="B307" s="1"/>
    </row>
    <row r="308" spans="1:2" x14ac:dyDescent="0.3">
      <c r="A308" s="10"/>
      <c r="B308" s="1"/>
    </row>
    <row r="309" spans="1:2" x14ac:dyDescent="0.3">
      <c r="A309" s="10"/>
      <c r="B309" s="1"/>
    </row>
    <row r="310" spans="1:2" x14ac:dyDescent="0.3">
      <c r="A310" s="10"/>
      <c r="B310" s="1"/>
    </row>
    <row r="311" spans="1:2" x14ac:dyDescent="0.3">
      <c r="A311" s="10"/>
      <c r="B311" s="1"/>
    </row>
    <row r="312" spans="1:2" x14ac:dyDescent="0.3">
      <c r="A312" s="10"/>
      <c r="B312" s="1"/>
    </row>
    <row r="313" spans="1:2" x14ac:dyDescent="0.3">
      <c r="A313" s="10"/>
      <c r="B313" s="1"/>
    </row>
    <row r="314" spans="1:2" x14ac:dyDescent="0.3">
      <c r="A314" s="10"/>
      <c r="B314" s="1"/>
    </row>
    <row r="315" spans="1:2" x14ac:dyDescent="0.3">
      <c r="A315" s="10"/>
      <c r="B315" s="1"/>
    </row>
    <row r="316" spans="1:2" x14ac:dyDescent="0.3">
      <c r="A316" s="10"/>
      <c r="B316" s="1"/>
    </row>
    <row r="317" spans="1:2" x14ac:dyDescent="0.3">
      <c r="A317" s="10"/>
      <c r="B317" s="1"/>
    </row>
    <row r="318" spans="1:2" x14ac:dyDescent="0.3">
      <c r="A318" s="10"/>
      <c r="B318" s="1"/>
    </row>
    <row r="319" spans="1:2" x14ac:dyDescent="0.3">
      <c r="A319" s="10"/>
      <c r="B319" s="1"/>
    </row>
    <row r="320" spans="1:2" x14ac:dyDescent="0.3">
      <c r="A320" s="10"/>
      <c r="B320" s="1"/>
    </row>
    <row r="321" spans="1:2" x14ac:dyDescent="0.3">
      <c r="A321" s="10"/>
      <c r="B321" s="1"/>
    </row>
    <row r="322" spans="1:2" x14ac:dyDescent="0.3">
      <c r="A322" s="10"/>
      <c r="B322" s="1"/>
    </row>
    <row r="323" spans="1:2" x14ac:dyDescent="0.3">
      <c r="A323" s="10"/>
      <c r="B323" s="1"/>
    </row>
    <row r="324" spans="1:2" x14ac:dyDescent="0.3">
      <c r="A324" s="10"/>
      <c r="B324" s="1"/>
    </row>
    <row r="325" spans="1:2" x14ac:dyDescent="0.3">
      <c r="A325" s="10"/>
      <c r="B325" s="1"/>
    </row>
    <row r="326" spans="1:2" x14ac:dyDescent="0.3">
      <c r="A326" s="10"/>
      <c r="B326" s="1"/>
    </row>
    <row r="327" spans="1:2" x14ac:dyDescent="0.3">
      <c r="A327" s="10"/>
      <c r="B327" s="1"/>
    </row>
    <row r="328" spans="1:2" x14ac:dyDescent="0.3">
      <c r="A328" s="10"/>
      <c r="B328" s="1"/>
    </row>
    <row r="329" spans="1:2" x14ac:dyDescent="0.3">
      <c r="A329" s="10"/>
      <c r="B329" s="1"/>
    </row>
    <row r="330" spans="1:2" x14ac:dyDescent="0.3">
      <c r="A330" s="10"/>
      <c r="B330" s="1"/>
    </row>
    <row r="331" spans="1:2" x14ac:dyDescent="0.3">
      <c r="A331" s="10"/>
      <c r="B331" s="1"/>
    </row>
    <row r="332" spans="1:2" x14ac:dyDescent="0.3">
      <c r="A332" s="10"/>
      <c r="B332" s="1"/>
    </row>
    <row r="333" spans="1:2" x14ac:dyDescent="0.3">
      <c r="A333" s="10"/>
      <c r="B333" s="1"/>
    </row>
    <row r="334" spans="1:2" x14ac:dyDescent="0.3">
      <c r="A334" s="10"/>
      <c r="B334" s="1"/>
    </row>
    <row r="335" spans="1:2" x14ac:dyDescent="0.3">
      <c r="A335" s="10"/>
      <c r="B335" s="1"/>
    </row>
    <row r="336" spans="1:2" x14ac:dyDescent="0.3">
      <c r="A336" s="10"/>
      <c r="B336" s="1"/>
    </row>
    <row r="337" spans="1:2" x14ac:dyDescent="0.3">
      <c r="A337" s="10"/>
      <c r="B337" s="1"/>
    </row>
    <row r="338" spans="1:2" x14ac:dyDescent="0.3">
      <c r="A338" s="10"/>
      <c r="B338" s="1"/>
    </row>
    <row r="339" spans="1:2" x14ac:dyDescent="0.3">
      <c r="A339" s="10"/>
      <c r="B339" s="1"/>
    </row>
    <row r="340" spans="1:2" x14ac:dyDescent="0.3">
      <c r="A340" s="10"/>
      <c r="B340" s="1"/>
    </row>
    <row r="341" spans="1:2" x14ac:dyDescent="0.3">
      <c r="A341" s="10"/>
      <c r="B341" s="1"/>
    </row>
    <row r="342" spans="1:2" x14ac:dyDescent="0.3">
      <c r="A342" s="10"/>
      <c r="B342" s="1"/>
    </row>
    <row r="343" spans="1:2" x14ac:dyDescent="0.3">
      <c r="A343" s="10"/>
      <c r="B343" s="1"/>
    </row>
    <row r="344" spans="1:2" x14ac:dyDescent="0.3">
      <c r="A344" s="10"/>
      <c r="B344" s="1"/>
    </row>
    <row r="345" spans="1:2" x14ac:dyDescent="0.3">
      <c r="A345" s="10"/>
      <c r="B345" s="1"/>
    </row>
    <row r="346" spans="1:2" x14ac:dyDescent="0.3">
      <c r="A346" s="10"/>
      <c r="B346" s="1"/>
    </row>
    <row r="347" spans="1:2" x14ac:dyDescent="0.3">
      <c r="A347" s="10"/>
      <c r="B347" s="1"/>
    </row>
    <row r="348" spans="1:2" x14ac:dyDescent="0.3">
      <c r="A348" s="10"/>
      <c r="B348" s="1"/>
    </row>
    <row r="349" spans="1:2" x14ac:dyDescent="0.3">
      <c r="A349" s="10"/>
      <c r="B349" s="1"/>
    </row>
    <row r="350" spans="1:2" x14ac:dyDescent="0.3">
      <c r="A350" s="10"/>
      <c r="B350" s="1"/>
    </row>
    <row r="351" spans="1:2" x14ac:dyDescent="0.3">
      <c r="A351" s="10"/>
      <c r="B351" s="1"/>
    </row>
    <row r="352" spans="1:2" x14ac:dyDescent="0.3">
      <c r="A352" s="10"/>
      <c r="B352" s="1"/>
    </row>
    <row r="353" spans="1:2" x14ac:dyDescent="0.3">
      <c r="A353" s="10"/>
      <c r="B353" s="1"/>
    </row>
    <row r="354" spans="1:2" x14ac:dyDescent="0.3">
      <c r="A354" s="10"/>
      <c r="B354" s="1"/>
    </row>
    <row r="355" spans="1:2" x14ac:dyDescent="0.3">
      <c r="A355" s="10"/>
      <c r="B355" s="1"/>
    </row>
    <row r="356" spans="1:2" x14ac:dyDescent="0.3">
      <c r="A356" s="10"/>
      <c r="B356" s="1"/>
    </row>
    <row r="357" spans="1:2" x14ac:dyDescent="0.3">
      <c r="A357" s="10"/>
      <c r="B357" s="1"/>
    </row>
    <row r="358" spans="1:2" x14ac:dyDescent="0.3">
      <c r="A358" s="10"/>
      <c r="B358" s="1"/>
    </row>
    <row r="359" spans="1:2" x14ac:dyDescent="0.3">
      <c r="A359" s="10"/>
      <c r="B359" s="1"/>
    </row>
    <row r="360" spans="1:2" x14ac:dyDescent="0.3">
      <c r="A360" s="10"/>
      <c r="B360" s="1"/>
    </row>
    <row r="361" spans="1:2" x14ac:dyDescent="0.3">
      <c r="A361" s="10"/>
      <c r="B361" s="1"/>
    </row>
    <row r="362" spans="1:2" x14ac:dyDescent="0.3">
      <c r="A362" s="10"/>
      <c r="B362" s="1"/>
    </row>
    <row r="363" spans="1:2" x14ac:dyDescent="0.3">
      <c r="A363" s="10"/>
      <c r="B363" s="1"/>
    </row>
    <row r="364" spans="1:2" x14ac:dyDescent="0.3">
      <c r="A364" s="10"/>
      <c r="B364" s="1"/>
    </row>
    <row r="365" spans="1:2" x14ac:dyDescent="0.3">
      <c r="A365" s="10"/>
      <c r="B365" s="1"/>
    </row>
    <row r="366" spans="1:2" x14ac:dyDescent="0.3">
      <c r="A366" s="10"/>
      <c r="B366" s="1"/>
    </row>
    <row r="367" spans="1:2" x14ac:dyDescent="0.3">
      <c r="A367" s="10"/>
      <c r="B367" s="1"/>
    </row>
    <row r="368" spans="1:2" x14ac:dyDescent="0.3">
      <c r="A368" s="10"/>
      <c r="B368" s="1"/>
    </row>
    <row r="369" spans="1:2" x14ac:dyDescent="0.3">
      <c r="A369" s="10"/>
      <c r="B369" s="1"/>
    </row>
    <row r="370" spans="1:2" x14ac:dyDescent="0.3">
      <c r="A370" s="10"/>
      <c r="B370" s="1"/>
    </row>
    <row r="371" spans="1:2" x14ac:dyDescent="0.3">
      <c r="A371" s="10"/>
      <c r="B371" s="1"/>
    </row>
    <row r="372" spans="1:2" x14ac:dyDescent="0.3">
      <c r="A372" s="10"/>
      <c r="B372" s="1"/>
    </row>
    <row r="373" spans="1:2" x14ac:dyDescent="0.3">
      <c r="A373" s="10"/>
      <c r="B373" s="1"/>
    </row>
    <row r="374" spans="1:2" x14ac:dyDescent="0.3">
      <c r="A374" s="10"/>
      <c r="B374" s="1"/>
    </row>
    <row r="375" spans="1:2" x14ac:dyDescent="0.3">
      <c r="A375" s="10"/>
      <c r="B375" s="1"/>
    </row>
    <row r="376" spans="1:2" x14ac:dyDescent="0.3">
      <c r="A376" s="10"/>
      <c r="B376" s="1"/>
    </row>
    <row r="377" spans="1:2" x14ac:dyDescent="0.3">
      <c r="A377" s="10"/>
      <c r="B377" s="1"/>
    </row>
    <row r="378" spans="1:2" x14ac:dyDescent="0.3">
      <c r="A378" s="10"/>
      <c r="B378" s="1"/>
    </row>
    <row r="379" spans="1:2" x14ac:dyDescent="0.3">
      <c r="A379" s="10"/>
      <c r="B379" s="1"/>
    </row>
    <row r="380" spans="1:2" x14ac:dyDescent="0.3">
      <c r="A380" s="10"/>
      <c r="B380" s="1"/>
    </row>
    <row r="381" spans="1:2" x14ac:dyDescent="0.3">
      <c r="A381" s="10"/>
      <c r="B381" s="1"/>
    </row>
    <row r="382" spans="1:2" x14ac:dyDescent="0.3">
      <c r="A382" s="10"/>
      <c r="B382" s="1"/>
    </row>
    <row r="383" spans="1:2" x14ac:dyDescent="0.3">
      <c r="A383" s="10"/>
      <c r="B383" s="1"/>
    </row>
    <row r="384" spans="1:2" x14ac:dyDescent="0.3">
      <c r="A384" s="10"/>
      <c r="B384" s="1"/>
    </row>
    <row r="385" spans="1:2" x14ac:dyDescent="0.3">
      <c r="A385" s="10"/>
      <c r="B385" s="1"/>
    </row>
    <row r="386" spans="1:2" x14ac:dyDescent="0.3">
      <c r="A386" s="10"/>
      <c r="B386" s="1"/>
    </row>
    <row r="387" spans="1:2" x14ac:dyDescent="0.3">
      <c r="A387" s="10"/>
      <c r="B387" s="1"/>
    </row>
    <row r="388" spans="1:2" x14ac:dyDescent="0.3">
      <c r="A388" s="10"/>
      <c r="B388" s="1"/>
    </row>
    <row r="389" spans="1:2" x14ac:dyDescent="0.3">
      <c r="A389" s="10"/>
      <c r="B389" s="1"/>
    </row>
    <row r="390" spans="1:2" x14ac:dyDescent="0.3">
      <c r="A390" s="10"/>
      <c r="B390" s="1"/>
    </row>
    <row r="391" spans="1:2" x14ac:dyDescent="0.3">
      <c r="A391" s="10"/>
      <c r="B391" s="1"/>
    </row>
    <row r="392" spans="1:2" x14ac:dyDescent="0.3">
      <c r="A392" s="10"/>
      <c r="B392" s="1"/>
    </row>
    <row r="393" spans="1:2" x14ac:dyDescent="0.3">
      <c r="A393" s="10"/>
      <c r="B393" s="1"/>
    </row>
    <row r="394" spans="1:2" x14ac:dyDescent="0.3">
      <c r="A394" s="10"/>
      <c r="B394" s="1"/>
    </row>
    <row r="395" spans="1:2" x14ac:dyDescent="0.3">
      <c r="A395" s="10"/>
      <c r="B395" s="1"/>
    </row>
    <row r="396" spans="1:2" x14ac:dyDescent="0.3">
      <c r="A396" s="10"/>
      <c r="B396" s="1"/>
    </row>
    <row r="397" spans="1:2" x14ac:dyDescent="0.3">
      <c r="A397" s="10"/>
      <c r="B397" s="1"/>
    </row>
    <row r="398" spans="1:2" x14ac:dyDescent="0.3">
      <c r="A398" s="10"/>
      <c r="B398" s="1"/>
    </row>
    <row r="399" spans="1:2" x14ac:dyDescent="0.3">
      <c r="A399" s="10"/>
      <c r="B399" s="1"/>
    </row>
    <row r="400" spans="1:2" x14ac:dyDescent="0.3">
      <c r="A400" s="10"/>
      <c r="B400" s="1"/>
    </row>
    <row r="401" spans="1:2" x14ac:dyDescent="0.3">
      <c r="A401" s="10"/>
      <c r="B401" s="1"/>
    </row>
    <row r="402" spans="1:2" x14ac:dyDescent="0.3">
      <c r="A402" s="10"/>
      <c r="B402" s="1"/>
    </row>
    <row r="403" spans="1:2" x14ac:dyDescent="0.3">
      <c r="A403" s="10"/>
      <c r="B403" s="1"/>
    </row>
    <row r="404" spans="1:2" x14ac:dyDescent="0.3">
      <c r="A404" s="10"/>
      <c r="B404" s="1"/>
    </row>
    <row r="405" spans="1:2" x14ac:dyDescent="0.3">
      <c r="A405" s="10"/>
      <c r="B405" s="1"/>
    </row>
    <row r="406" spans="1:2" x14ac:dyDescent="0.3">
      <c r="A406" s="10"/>
      <c r="B406" s="1"/>
    </row>
    <row r="407" spans="1:2" x14ac:dyDescent="0.3">
      <c r="A407" s="10"/>
      <c r="B407" s="1"/>
    </row>
    <row r="408" spans="1:2" x14ac:dyDescent="0.3">
      <c r="A408" s="10"/>
      <c r="B408" s="1"/>
    </row>
    <row r="409" spans="1:2" x14ac:dyDescent="0.3">
      <c r="A409" s="10"/>
      <c r="B409" s="1"/>
    </row>
    <row r="410" spans="1:2" x14ac:dyDescent="0.3">
      <c r="A410" s="10"/>
      <c r="B410" s="1"/>
    </row>
    <row r="411" spans="1:2" x14ac:dyDescent="0.3">
      <c r="A411" s="10"/>
      <c r="B411" s="1"/>
    </row>
    <row r="412" spans="1:2" x14ac:dyDescent="0.3">
      <c r="A412" s="10"/>
      <c r="B412" s="1"/>
    </row>
    <row r="413" spans="1:2" x14ac:dyDescent="0.3">
      <c r="A413" s="10"/>
      <c r="B413" s="1"/>
    </row>
    <row r="414" spans="1:2" x14ac:dyDescent="0.3">
      <c r="A414" s="10"/>
      <c r="B414" s="1"/>
    </row>
    <row r="415" spans="1:2" x14ac:dyDescent="0.3">
      <c r="A415" s="10"/>
      <c r="B415" s="1"/>
    </row>
    <row r="416" spans="1:2" x14ac:dyDescent="0.3">
      <c r="A416" s="10"/>
      <c r="B416" s="1"/>
    </row>
    <row r="417" spans="1:2" x14ac:dyDescent="0.3">
      <c r="A417" s="10"/>
      <c r="B417" s="1"/>
    </row>
    <row r="418" spans="1:2" x14ac:dyDescent="0.3">
      <c r="A418" s="10"/>
      <c r="B418" s="1"/>
    </row>
    <row r="419" spans="1:2" x14ac:dyDescent="0.3">
      <c r="A419" s="10"/>
      <c r="B419" s="1"/>
    </row>
    <row r="420" spans="1:2" x14ac:dyDescent="0.3">
      <c r="A420" s="10"/>
      <c r="B420" s="1"/>
    </row>
    <row r="421" spans="1:2" x14ac:dyDescent="0.3">
      <c r="A421" s="10"/>
      <c r="B421" s="1"/>
    </row>
    <row r="422" spans="1:2" x14ac:dyDescent="0.3">
      <c r="A422" s="10"/>
      <c r="B422" s="1"/>
    </row>
    <row r="423" spans="1:2" x14ac:dyDescent="0.3">
      <c r="A423" s="10"/>
      <c r="B423" s="1"/>
    </row>
    <row r="424" spans="1:2" x14ac:dyDescent="0.3">
      <c r="A424" s="10"/>
      <c r="B424" s="1"/>
    </row>
    <row r="425" spans="1:2" x14ac:dyDescent="0.3">
      <c r="A425" s="10"/>
      <c r="B425" s="1"/>
    </row>
    <row r="426" spans="1:2" x14ac:dyDescent="0.3">
      <c r="A426" s="10"/>
      <c r="B426" s="1"/>
    </row>
    <row r="427" spans="1:2" x14ac:dyDescent="0.3">
      <c r="A427" s="10"/>
      <c r="B427" s="1"/>
    </row>
    <row r="428" spans="1:2" x14ac:dyDescent="0.3">
      <c r="A428" s="10"/>
      <c r="B428" s="1"/>
    </row>
    <row r="429" spans="1:2" x14ac:dyDescent="0.3">
      <c r="A429" s="10"/>
      <c r="B429" s="1"/>
    </row>
    <row r="430" spans="1:2" x14ac:dyDescent="0.3">
      <c r="A430" s="10"/>
      <c r="B430" s="1"/>
    </row>
    <row r="431" spans="1:2" x14ac:dyDescent="0.3">
      <c r="A431" s="10"/>
      <c r="B431" s="1"/>
    </row>
    <row r="432" spans="1:2" x14ac:dyDescent="0.3">
      <c r="A432" s="10"/>
      <c r="B432" s="1"/>
    </row>
    <row r="433" spans="1:2" x14ac:dyDescent="0.3">
      <c r="A433" s="10"/>
      <c r="B433" s="1"/>
    </row>
    <row r="434" spans="1:2" x14ac:dyDescent="0.3">
      <c r="A434" s="10"/>
      <c r="B434" s="1"/>
    </row>
    <row r="435" spans="1:2" x14ac:dyDescent="0.3">
      <c r="A435" s="10"/>
      <c r="B435" s="1"/>
    </row>
    <row r="436" spans="1:2" x14ac:dyDescent="0.3">
      <c r="A436" s="10"/>
      <c r="B436" s="1"/>
    </row>
    <row r="437" spans="1:2" x14ac:dyDescent="0.3">
      <c r="A437" s="10"/>
      <c r="B437" s="1"/>
    </row>
    <row r="438" spans="1:2" x14ac:dyDescent="0.3">
      <c r="A438" s="10"/>
      <c r="B438" s="1"/>
    </row>
    <row r="439" spans="1:2" x14ac:dyDescent="0.3">
      <c r="A439" s="10"/>
      <c r="B439" s="1"/>
    </row>
    <row r="440" spans="1:2" x14ac:dyDescent="0.3">
      <c r="A440" s="10"/>
      <c r="B440" s="1"/>
    </row>
    <row r="441" spans="1:2" x14ac:dyDescent="0.3">
      <c r="A441" s="10"/>
      <c r="B441" s="1"/>
    </row>
    <row r="442" spans="1:2" x14ac:dyDescent="0.3">
      <c r="A442" s="10"/>
      <c r="B442" s="1"/>
    </row>
    <row r="443" spans="1:2" x14ac:dyDescent="0.3">
      <c r="A443" s="10"/>
      <c r="B443" s="1"/>
    </row>
    <row r="444" spans="1:2" x14ac:dyDescent="0.3">
      <c r="A444" s="10"/>
      <c r="B444" s="1"/>
    </row>
    <row r="445" spans="1:2" x14ac:dyDescent="0.3">
      <c r="A445" s="10"/>
      <c r="B445" s="1"/>
    </row>
    <row r="446" spans="1:2" x14ac:dyDescent="0.3">
      <c r="A446" s="10"/>
      <c r="B446" s="1"/>
    </row>
    <row r="447" spans="1:2" x14ac:dyDescent="0.3">
      <c r="A447" s="10"/>
      <c r="B447" s="1"/>
    </row>
    <row r="448" spans="1:2" x14ac:dyDescent="0.3">
      <c r="A448" s="10"/>
      <c r="B448" s="1"/>
    </row>
    <row r="449" spans="1:2" x14ac:dyDescent="0.3">
      <c r="A449" s="10"/>
      <c r="B449" s="1"/>
    </row>
    <row r="450" spans="1:2" x14ac:dyDescent="0.3">
      <c r="A450" s="10"/>
      <c r="B450" s="1"/>
    </row>
    <row r="451" spans="1:2" x14ac:dyDescent="0.3">
      <c r="A451" s="10"/>
      <c r="B451" s="1"/>
    </row>
    <row r="452" spans="1:2" x14ac:dyDescent="0.3">
      <c r="A452" s="10"/>
      <c r="B452" s="1"/>
    </row>
    <row r="453" spans="1:2" x14ac:dyDescent="0.3">
      <c r="A453" s="10"/>
      <c r="B453" s="1"/>
    </row>
    <row r="454" spans="1:2" x14ac:dyDescent="0.3">
      <c r="A454" s="10"/>
      <c r="B454" s="1"/>
    </row>
    <row r="455" spans="1:2" x14ac:dyDescent="0.3">
      <c r="A455" s="10"/>
      <c r="B455" s="1"/>
    </row>
    <row r="456" spans="1:2" x14ac:dyDescent="0.3">
      <c r="A456" s="10"/>
      <c r="B456" s="1"/>
    </row>
    <row r="457" spans="1:2" x14ac:dyDescent="0.3">
      <c r="A457" s="10"/>
      <c r="B457" s="1"/>
    </row>
    <row r="458" spans="1:2" x14ac:dyDescent="0.3">
      <c r="A458" s="10"/>
      <c r="B458" s="1"/>
    </row>
    <row r="459" spans="1:2" x14ac:dyDescent="0.3">
      <c r="A459" s="10"/>
      <c r="B459" s="1"/>
    </row>
    <row r="460" spans="1:2" x14ac:dyDescent="0.3">
      <c r="A460" s="10"/>
      <c r="B460" s="1"/>
    </row>
    <row r="461" spans="1:2" x14ac:dyDescent="0.3">
      <c r="A461" s="10"/>
      <c r="B461" s="1"/>
    </row>
    <row r="462" spans="1:2" x14ac:dyDescent="0.3">
      <c r="A462" s="10"/>
      <c r="B462" s="1"/>
    </row>
    <row r="463" spans="1:2" x14ac:dyDescent="0.3">
      <c r="A463" s="10"/>
      <c r="B463" s="1"/>
    </row>
    <row r="464" spans="1:2" x14ac:dyDescent="0.3">
      <c r="A464" s="10"/>
      <c r="B464" s="1"/>
    </row>
    <row r="465" spans="1:2" x14ac:dyDescent="0.3">
      <c r="A465" s="10"/>
      <c r="B465" s="1"/>
    </row>
    <row r="466" spans="1:2" x14ac:dyDescent="0.3">
      <c r="A466" s="10"/>
      <c r="B466" s="1"/>
    </row>
    <row r="467" spans="1:2" x14ac:dyDescent="0.3">
      <c r="A467" s="10"/>
      <c r="B467" s="1"/>
    </row>
    <row r="468" spans="1:2" x14ac:dyDescent="0.3">
      <c r="A468" s="10"/>
      <c r="B468" s="1"/>
    </row>
    <row r="469" spans="1:2" x14ac:dyDescent="0.3">
      <c r="A469" s="10"/>
      <c r="B469" s="1"/>
    </row>
    <row r="470" spans="1:2" x14ac:dyDescent="0.3">
      <c r="A470" s="10"/>
      <c r="B470" s="1"/>
    </row>
    <row r="471" spans="1:2" x14ac:dyDescent="0.3">
      <c r="A471" s="10"/>
      <c r="B471" s="1"/>
    </row>
    <row r="472" spans="1:2" x14ac:dyDescent="0.3">
      <c r="A472" s="10"/>
      <c r="B472" s="1"/>
    </row>
    <row r="473" spans="1:2" x14ac:dyDescent="0.3">
      <c r="A473" s="10"/>
      <c r="B473" s="1"/>
    </row>
    <row r="474" spans="1:2" x14ac:dyDescent="0.3">
      <c r="A474" s="10"/>
      <c r="B474" s="1"/>
    </row>
    <row r="475" spans="1:2" x14ac:dyDescent="0.3">
      <c r="A475" s="10"/>
      <c r="B475" s="1"/>
    </row>
    <row r="476" spans="1:2" x14ac:dyDescent="0.3">
      <c r="A476" s="10"/>
      <c r="B476" s="1"/>
    </row>
    <row r="477" spans="1:2" x14ac:dyDescent="0.3">
      <c r="A477" s="10"/>
      <c r="B477" s="1"/>
    </row>
    <row r="478" spans="1:2" x14ac:dyDescent="0.3">
      <c r="A478" s="10"/>
      <c r="B478" s="1"/>
    </row>
    <row r="479" spans="1:2" x14ac:dyDescent="0.3">
      <c r="A479" s="10"/>
      <c r="B479" s="1"/>
    </row>
    <row r="480" spans="1:2" x14ac:dyDescent="0.3">
      <c r="A480" s="10"/>
      <c r="B480" s="1"/>
    </row>
    <row r="481" spans="1:2" x14ac:dyDescent="0.3">
      <c r="A481" s="10"/>
      <c r="B481" s="1"/>
    </row>
    <row r="482" spans="1:2" x14ac:dyDescent="0.3">
      <c r="A482" s="10"/>
      <c r="B482" s="1"/>
    </row>
    <row r="483" spans="1:2" x14ac:dyDescent="0.3">
      <c r="A483" s="10"/>
      <c r="B483" s="1"/>
    </row>
    <row r="484" spans="1:2" x14ac:dyDescent="0.3">
      <c r="A484" s="10"/>
      <c r="B484" s="1"/>
    </row>
    <row r="485" spans="1:2" x14ac:dyDescent="0.3">
      <c r="A485" s="10"/>
      <c r="B485" s="1"/>
    </row>
    <row r="486" spans="1:2" x14ac:dyDescent="0.3">
      <c r="A486" s="10"/>
      <c r="B486" s="1"/>
    </row>
    <row r="487" spans="1:2" x14ac:dyDescent="0.3">
      <c r="A487" s="10"/>
      <c r="B487" s="1"/>
    </row>
    <row r="488" spans="1:2" x14ac:dyDescent="0.3">
      <c r="A488" s="10"/>
      <c r="B488" s="1"/>
    </row>
    <row r="489" spans="1:2" x14ac:dyDescent="0.3">
      <c r="A489" s="10"/>
      <c r="B489" s="1"/>
    </row>
    <row r="490" spans="1:2" x14ac:dyDescent="0.3">
      <c r="A490" s="10"/>
      <c r="B490" s="1"/>
    </row>
    <row r="491" spans="1:2" x14ac:dyDescent="0.3">
      <c r="A491" s="10"/>
      <c r="B491" s="1"/>
    </row>
    <row r="492" spans="1:2" x14ac:dyDescent="0.3">
      <c r="A492" s="10"/>
      <c r="B492" s="1"/>
    </row>
    <row r="493" spans="1:2" x14ac:dyDescent="0.3">
      <c r="A493" s="10"/>
      <c r="B493" s="1"/>
    </row>
    <row r="494" spans="1:2" x14ac:dyDescent="0.3">
      <c r="A494" s="10"/>
      <c r="B494" s="1"/>
    </row>
    <row r="495" spans="1:2" x14ac:dyDescent="0.3">
      <c r="A495" s="10"/>
      <c r="B495" s="1"/>
    </row>
    <row r="496" spans="1:2" x14ac:dyDescent="0.3">
      <c r="A496" s="10"/>
      <c r="B496" s="1"/>
    </row>
    <row r="497" spans="1:2" x14ac:dyDescent="0.3">
      <c r="A497" s="10"/>
      <c r="B497" s="1"/>
    </row>
  </sheetData>
  <pageMargins left="0" right="0" top="0" bottom="0" header="0" footer="0.19685039370078741"/>
  <pageSetup paperSize="9" orientation="landscape" horizontalDpi="1200" verticalDpi="1200" r:id="rId1"/>
  <headerFooter>
    <oddFooter>&amp;L          &amp;"Arial Narrow,Normal"&amp;F
            Utgåva 161122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772458-0415-4E3D-A551-4E7AEA9BC2E0}">
  <dimension ref="A1:P502"/>
  <sheetViews>
    <sheetView workbookViewId="0">
      <selection sqref="A1:XFD1"/>
    </sheetView>
  </sheetViews>
  <sheetFormatPr defaultColWidth="9.109375" defaultRowHeight="15.6" x14ac:dyDescent="0.3"/>
  <cols>
    <col min="1" max="1" width="9.109375" style="8"/>
    <col min="2" max="2" width="34.6640625" style="11" customWidth="1"/>
    <col min="3" max="3" width="10.33203125" style="1" customWidth="1"/>
    <col min="4" max="4" width="3.88671875" style="1" customWidth="1"/>
    <col min="5" max="5" width="11" style="1" bestFit="1" customWidth="1"/>
    <col min="6" max="6" width="10.5546875" style="1" customWidth="1"/>
    <col min="7" max="7" width="9.109375" style="1"/>
    <col min="8" max="8" width="10.109375" style="1" bestFit="1" customWidth="1"/>
    <col min="9" max="10" width="9.109375" style="1"/>
    <col min="11" max="11" width="33.88671875" style="1" customWidth="1"/>
    <col min="12" max="12" width="6.109375" style="1" customWidth="1"/>
    <col min="13" max="15" width="9.109375" style="1"/>
    <col min="16" max="16" width="24" style="1" customWidth="1"/>
    <col min="17" max="16384" width="9.109375" style="1"/>
  </cols>
  <sheetData>
    <row r="1" spans="1:16" ht="18" x14ac:dyDescent="0.35">
      <c r="A1" s="27" t="s">
        <v>88</v>
      </c>
      <c r="B1" s="2"/>
      <c r="F1" s="35" t="s">
        <v>11</v>
      </c>
      <c r="G1" s="25"/>
      <c r="H1" s="26" t="s">
        <v>0</v>
      </c>
      <c r="K1" s="9"/>
    </row>
    <row r="2" spans="1:16" x14ac:dyDescent="0.3">
      <c r="A2" s="1" t="s">
        <v>32</v>
      </c>
      <c r="B2" s="2"/>
      <c r="F2" s="25">
        <f>32*54.5</f>
        <v>1744</v>
      </c>
      <c r="G2" s="25" t="s">
        <v>6</v>
      </c>
      <c r="H2" s="36">
        <v>43564</v>
      </c>
    </row>
    <row r="3" spans="1:16" x14ac:dyDescent="0.3">
      <c r="A3" s="1"/>
      <c r="B3" s="2"/>
    </row>
    <row r="4" spans="1:16" s="5" customFormat="1" ht="29.25" customHeight="1" x14ac:dyDescent="0.25">
      <c r="A4" s="7" t="s">
        <v>2</v>
      </c>
      <c r="B4" s="6" t="s">
        <v>4</v>
      </c>
      <c r="C4" s="31" t="s">
        <v>1</v>
      </c>
      <c r="D4" s="31"/>
      <c r="E4" s="31" t="s">
        <v>7</v>
      </c>
      <c r="F4" s="31" t="s">
        <v>8</v>
      </c>
      <c r="G4" s="31" t="s">
        <v>9</v>
      </c>
      <c r="H4" s="3" t="s">
        <v>13</v>
      </c>
      <c r="I4" s="29" t="s">
        <v>10</v>
      </c>
      <c r="J4" s="29"/>
      <c r="K4" s="4" t="s">
        <v>3</v>
      </c>
      <c r="M4" s="52" t="s">
        <v>33</v>
      </c>
      <c r="N4" s="52" t="s">
        <v>29</v>
      </c>
      <c r="O4" s="52" t="s">
        <v>30</v>
      </c>
    </row>
    <row r="5" spans="1:16" x14ac:dyDescent="0.3">
      <c r="A5" s="22">
        <v>1</v>
      </c>
      <c r="B5" s="23" t="s">
        <v>34</v>
      </c>
      <c r="C5" s="32">
        <v>2</v>
      </c>
      <c r="D5" s="32"/>
      <c r="E5" s="32">
        <v>17</v>
      </c>
      <c r="F5" s="32">
        <v>0.14000000000000001</v>
      </c>
      <c r="G5" s="32">
        <v>0.58499999999999996</v>
      </c>
      <c r="H5" s="20"/>
      <c r="I5" s="30">
        <f t="shared" ref="I5:I12" si="0">C5*E5*F5*G5</f>
        <v>2.7846000000000002</v>
      </c>
      <c r="J5" s="30"/>
      <c r="K5" s="14" t="s">
        <v>35</v>
      </c>
      <c r="M5" s="14">
        <v>500</v>
      </c>
      <c r="N5" s="14">
        <v>18</v>
      </c>
      <c r="O5" s="47">
        <f>I5*M5*N5/1744</f>
        <v>14.37006880733945</v>
      </c>
    </row>
    <row r="6" spans="1:16" x14ac:dyDescent="0.3">
      <c r="A6" s="12">
        <f>A5+1</f>
        <v>2</v>
      </c>
      <c r="B6" s="24" t="s">
        <v>36</v>
      </c>
      <c r="C6" s="33">
        <v>1</v>
      </c>
      <c r="D6" s="33"/>
      <c r="E6" s="33">
        <f>4.8+7.1+8.4+8.4+6.3</f>
        <v>34.999999999999993</v>
      </c>
      <c r="F6" s="33">
        <v>0.14000000000000001</v>
      </c>
      <c r="G6" s="33">
        <v>0.315</v>
      </c>
      <c r="H6" s="21"/>
      <c r="I6" s="34">
        <f t="shared" si="0"/>
        <v>1.5434999999999999</v>
      </c>
      <c r="J6" s="34"/>
      <c r="K6" s="14" t="s">
        <v>35</v>
      </c>
      <c r="M6" s="14">
        <v>500</v>
      </c>
      <c r="N6" s="14">
        <v>18</v>
      </c>
      <c r="O6" s="47">
        <f>I6*M6*N6/1744</f>
        <v>7.9653096330275215</v>
      </c>
    </row>
    <row r="7" spans="1:16" x14ac:dyDescent="0.3">
      <c r="A7" s="12">
        <f t="shared" ref="A7:A20" si="1">A6+1</f>
        <v>3</v>
      </c>
      <c r="B7" s="24" t="s">
        <v>37</v>
      </c>
      <c r="C7" s="33">
        <v>2</v>
      </c>
      <c r="D7" s="33"/>
      <c r="E7" s="33">
        <f>3.15+3.15</f>
        <v>6.3</v>
      </c>
      <c r="F7" s="33">
        <v>0.14000000000000001</v>
      </c>
      <c r="G7" s="33">
        <v>0.22500000000000001</v>
      </c>
      <c r="H7" s="21"/>
      <c r="I7" s="34">
        <f t="shared" si="0"/>
        <v>0.39690000000000003</v>
      </c>
      <c r="J7" s="34"/>
      <c r="K7" s="14" t="s">
        <v>35</v>
      </c>
      <c r="M7" s="14">
        <v>500</v>
      </c>
      <c r="N7" s="14">
        <v>18</v>
      </c>
      <c r="O7" s="47">
        <f t="shared" ref="O7:O19" si="2">I7*M7*N7/1744</f>
        <v>2.0482224770642206</v>
      </c>
    </row>
    <row r="8" spans="1:16" x14ac:dyDescent="0.3">
      <c r="A8" s="12">
        <f t="shared" si="1"/>
        <v>4</v>
      </c>
      <c r="B8" s="24" t="s">
        <v>38</v>
      </c>
      <c r="C8" s="33">
        <v>14</v>
      </c>
      <c r="D8" s="33"/>
      <c r="E8" s="33">
        <v>17</v>
      </c>
      <c r="F8" s="33">
        <v>0.14000000000000001</v>
      </c>
      <c r="G8" s="33">
        <v>0.72</v>
      </c>
      <c r="H8" s="21"/>
      <c r="I8" s="34">
        <f t="shared" si="0"/>
        <v>23.990400000000001</v>
      </c>
      <c r="J8" s="34"/>
      <c r="K8" s="14" t="s">
        <v>35</v>
      </c>
      <c r="M8" s="14">
        <v>500</v>
      </c>
      <c r="N8" s="14">
        <v>18</v>
      </c>
      <c r="O8" s="47">
        <f t="shared" si="2"/>
        <v>123.80366972477064</v>
      </c>
    </row>
    <row r="9" spans="1:16" x14ac:dyDescent="0.3">
      <c r="A9" s="12">
        <f t="shared" si="1"/>
        <v>5</v>
      </c>
      <c r="B9" s="24" t="s">
        <v>39</v>
      </c>
      <c r="C9" s="33">
        <v>7</v>
      </c>
      <c r="D9" s="33"/>
      <c r="E9" s="33">
        <f>2*(1.2+5.2+7.6)</f>
        <v>28</v>
      </c>
      <c r="F9" s="33">
        <v>0.215</v>
      </c>
      <c r="G9" s="33">
        <v>0.315</v>
      </c>
      <c r="H9" s="21"/>
      <c r="I9" s="34">
        <f t="shared" si="0"/>
        <v>13.274100000000001</v>
      </c>
      <c r="J9" s="34"/>
      <c r="K9" s="14" t="s">
        <v>35</v>
      </c>
      <c r="M9" s="14">
        <v>500</v>
      </c>
      <c r="N9" s="14">
        <v>18</v>
      </c>
      <c r="O9" s="47">
        <f t="shared" si="2"/>
        <v>68.501662844036701</v>
      </c>
    </row>
    <row r="10" spans="1:16" x14ac:dyDescent="0.3">
      <c r="A10" s="12">
        <f t="shared" si="1"/>
        <v>6</v>
      </c>
      <c r="B10" s="24" t="s">
        <v>40</v>
      </c>
      <c r="C10" s="33">
        <v>2</v>
      </c>
      <c r="D10" s="33"/>
      <c r="E10" s="33">
        <v>17</v>
      </c>
      <c r="F10" s="33">
        <v>0.14000000000000001</v>
      </c>
      <c r="G10" s="33">
        <v>0.58499999999999996</v>
      </c>
      <c r="H10" s="21"/>
      <c r="I10" s="34">
        <f t="shared" si="0"/>
        <v>2.7846000000000002</v>
      </c>
      <c r="J10" s="34"/>
      <c r="K10" s="14" t="s">
        <v>35</v>
      </c>
      <c r="M10" s="14">
        <v>500</v>
      </c>
      <c r="N10" s="14">
        <v>18</v>
      </c>
      <c r="O10" s="47">
        <f t="shared" si="2"/>
        <v>14.37006880733945</v>
      </c>
    </row>
    <row r="11" spans="1:16" x14ac:dyDescent="0.3">
      <c r="A11" s="28">
        <f t="shared" si="1"/>
        <v>7</v>
      </c>
      <c r="B11" s="24" t="s">
        <v>41</v>
      </c>
      <c r="C11" s="33">
        <v>1</v>
      </c>
      <c r="D11" s="33"/>
      <c r="E11" s="33">
        <f>4.8+7.1+8.4+8.4+6.3</f>
        <v>34.999999999999993</v>
      </c>
      <c r="F11" s="33">
        <v>0.14000000000000001</v>
      </c>
      <c r="G11" s="33">
        <v>0.315</v>
      </c>
      <c r="H11" s="21"/>
      <c r="I11" s="34">
        <f t="shared" si="0"/>
        <v>1.5434999999999999</v>
      </c>
      <c r="J11" s="34"/>
      <c r="K11" s="14" t="s">
        <v>35</v>
      </c>
      <c r="M11" s="14">
        <v>500</v>
      </c>
      <c r="N11" s="14">
        <v>18</v>
      </c>
      <c r="O11" s="47">
        <f t="shared" si="2"/>
        <v>7.9653096330275215</v>
      </c>
    </row>
    <row r="12" spans="1:16" x14ac:dyDescent="0.3">
      <c r="A12" s="12">
        <f t="shared" si="1"/>
        <v>8</v>
      </c>
      <c r="B12" s="24" t="s">
        <v>42</v>
      </c>
      <c r="C12" s="33">
        <v>2</v>
      </c>
      <c r="D12" s="33"/>
      <c r="E12" s="33">
        <f>3.15+3.15</f>
        <v>6.3</v>
      </c>
      <c r="F12" s="33">
        <v>0.14000000000000001</v>
      </c>
      <c r="G12" s="33">
        <v>0.22500000000000001</v>
      </c>
      <c r="H12" s="21"/>
      <c r="I12" s="34">
        <f t="shared" si="0"/>
        <v>0.39690000000000003</v>
      </c>
      <c r="J12" s="34" t="s">
        <v>43</v>
      </c>
      <c r="K12" s="14" t="s">
        <v>35</v>
      </c>
      <c r="M12" s="14">
        <v>500</v>
      </c>
      <c r="N12" s="14">
        <v>18</v>
      </c>
      <c r="O12" s="47">
        <f t="shared" si="2"/>
        <v>2.0482224770642206</v>
      </c>
    </row>
    <row r="13" spans="1:16" x14ac:dyDescent="0.3">
      <c r="A13" s="12">
        <f t="shared" si="1"/>
        <v>9</v>
      </c>
      <c r="B13" s="24" t="s">
        <v>12</v>
      </c>
      <c r="C13" s="39">
        <f>F2</f>
        <v>1744</v>
      </c>
      <c r="D13" s="39"/>
      <c r="E13" s="33"/>
      <c r="F13" s="33"/>
      <c r="G13" s="33"/>
      <c r="H13" s="38">
        <f>0.5*0.000177</f>
        <v>8.8499999999999996E-5</v>
      </c>
      <c r="I13" s="37">
        <f>H13*C13</f>
        <v>0.15434399999999998</v>
      </c>
      <c r="J13" s="34" t="s">
        <v>43</v>
      </c>
      <c r="K13" s="14" t="s">
        <v>44</v>
      </c>
      <c r="M13" s="14">
        <v>1400</v>
      </c>
      <c r="N13" s="14">
        <v>20</v>
      </c>
      <c r="O13" s="47">
        <f t="shared" si="2"/>
        <v>2.4779999999999998</v>
      </c>
    </row>
    <row r="14" spans="1:16" x14ac:dyDescent="0.3">
      <c r="A14" s="12">
        <f t="shared" si="1"/>
        <v>10</v>
      </c>
      <c r="B14" s="24" t="s">
        <v>45</v>
      </c>
      <c r="C14" s="33">
        <v>110</v>
      </c>
      <c r="D14" s="33" t="s">
        <v>6</v>
      </c>
      <c r="E14" s="33"/>
      <c r="F14" s="33"/>
      <c r="G14" s="33"/>
      <c r="H14" s="21">
        <v>3.3000000000000002E-2</v>
      </c>
      <c r="I14" s="21">
        <f>H14*C14</f>
        <v>3.6300000000000003</v>
      </c>
      <c r="J14" s="21" t="s">
        <v>46</v>
      </c>
      <c r="K14" s="14" t="s">
        <v>47</v>
      </c>
      <c r="M14" s="14">
        <v>500</v>
      </c>
      <c r="N14" s="14">
        <v>18</v>
      </c>
      <c r="O14" s="47">
        <f t="shared" si="2"/>
        <v>18.732798165137616</v>
      </c>
    </row>
    <row r="15" spans="1:16" x14ac:dyDescent="0.3">
      <c r="A15" s="12">
        <f t="shared" si="1"/>
        <v>11</v>
      </c>
      <c r="B15" s="24" t="s">
        <v>48</v>
      </c>
      <c r="C15" s="40">
        <f>0.54*54*2</f>
        <v>58.320000000000007</v>
      </c>
      <c r="D15" s="33"/>
      <c r="E15" s="33"/>
      <c r="F15" s="33"/>
      <c r="G15" s="33"/>
      <c r="H15" s="21">
        <v>3.3000000000000002E-2</v>
      </c>
      <c r="I15" s="37">
        <f>H15*C15</f>
        <v>1.9245600000000003</v>
      </c>
      <c r="J15" s="21" t="s">
        <v>46</v>
      </c>
      <c r="K15" s="14" t="s">
        <v>47</v>
      </c>
      <c r="M15" s="14">
        <v>500</v>
      </c>
      <c r="N15" s="14">
        <v>18</v>
      </c>
      <c r="O15" s="47">
        <f t="shared" si="2"/>
        <v>9.9317889908256891</v>
      </c>
    </row>
    <row r="16" spans="1:16" x14ac:dyDescent="0.3">
      <c r="A16" s="12">
        <f t="shared" si="1"/>
        <v>12</v>
      </c>
      <c r="B16" s="24" t="s">
        <v>49</v>
      </c>
      <c r="C16" s="33">
        <v>2</v>
      </c>
      <c r="D16" s="33"/>
      <c r="E16" s="33">
        <v>54</v>
      </c>
      <c r="F16" s="33">
        <v>17</v>
      </c>
      <c r="G16" s="33">
        <v>0.15</v>
      </c>
      <c r="H16" s="21"/>
      <c r="I16" s="34">
        <f>C16*E16*F16*G16</f>
        <v>275.39999999999998</v>
      </c>
      <c r="J16" s="21" t="s">
        <v>43</v>
      </c>
      <c r="K16" s="14" t="s">
        <v>50</v>
      </c>
      <c r="M16" s="14">
        <v>40</v>
      </c>
      <c r="N16" s="14">
        <v>25</v>
      </c>
      <c r="O16" s="47">
        <f t="shared" si="2"/>
        <v>157.91284403669724</v>
      </c>
      <c r="P16" s="49"/>
    </row>
    <row r="17" spans="1:16" x14ac:dyDescent="0.3">
      <c r="A17" s="12">
        <f t="shared" si="1"/>
        <v>13</v>
      </c>
      <c r="B17" s="24" t="s">
        <v>51</v>
      </c>
      <c r="C17" s="33">
        <v>1</v>
      </c>
      <c r="D17" s="33"/>
      <c r="E17" s="33"/>
      <c r="F17" s="33"/>
      <c r="G17" s="33"/>
      <c r="H17" s="21"/>
      <c r="I17" s="34">
        <v>0.2</v>
      </c>
      <c r="J17" s="21" t="s">
        <v>43</v>
      </c>
      <c r="K17" s="14" t="s">
        <v>52</v>
      </c>
      <c r="M17" s="14">
        <v>500</v>
      </c>
      <c r="N17" s="14">
        <v>18</v>
      </c>
      <c r="O17" s="47">
        <f t="shared" si="2"/>
        <v>1.0321100917431192</v>
      </c>
    </row>
    <row r="18" spans="1:16" x14ac:dyDescent="0.3">
      <c r="A18" s="12">
        <f t="shared" si="1"/>
        <v>14</v>
      </c>
      <c r="B18" s="24" t="s">
        <v>53</v>
      </c>
      <c r="C18" s="33">
        <v>552.5</v>
      </c>
      <c r="D18" s="33" t="s">
        <v>6</v>
      </c>
      <c r="E18" s="33"/>
      <c r="F18" s="33"/>
      <c r="G18" s="33">
        <v>8.0000000000000002E-3</v>
      </c>
      <c r="H18" s="21"/>
      <c r="I18" s="34">
        <f>G18*C18</f>
        <v>4.42</v>
      </c>
      <c r="J18" s="21" t="s">
        <v>43</v>
      </c>
      <c r="K18" s="14" t="s">
        <v>54</v>
      </c>
      <c r="M18" s="14">
        <v>1400</v>
      </c>
      <c r="N18" s="14">
        <v>32</v>
      </c>
      <c r="O18" s="47">
        <f t="shared" si="2"/>
        <v>113.54128440366972</v>
      </c>
    </row>
    <row r="19" spans="1:16" x14ac:dyDescent="0.3">
      <c r="A19" s="12">
        <f t="shared" si="1"/>
        <v>15</v>
      </c>
      <c r="B19" s="24" t="s">
        <v>55</v>
      </c>
      <c r="C19" s="33">
        <v>552.5</v>
      </c>
      <c r="D19" s="33" t="s">
        <v>6</v>
      </c>
      <c r="E19" s="33"/>
      <c r="F19" s="33"/>
      <c r="G19" s="33">
        <v>0.03</v>
      </c>
      <c r="H19" s="21"/>
      <c r="I19" s="34">
        <f>G19*C19</f>
        <v>16.574999999999999</v>
      </c>
      <c r="J19" s="21" t="s">
        <v>43</v>
      </c>
      <c r="K19" s="14" t="s">
        <v>56</v>
      </c>
      <c r="M19" s="14">
        <v>100</v>
      </c>
      <c r="N19" s="14">
        <v>25</v>
      </c>
      <c r="O19" s="47">
        <f t="shared" si="2"/>
        <v>23.760034403669724</v>
      </c>
      <c r="P19" s="49"/>
    </row>
    <row r="20" spans="1:16" x14ac:dyDescent="0.3">
      <c r="A20" s="12">
        <f t="shared" si="1"/>
        <v>16</v>
      </c>
      <c r="B20" s="24"/>
      <c r="C20" s="33"/>
      <c r="D20" s="33"/>
      <c r="E20" s="33"/>
      <c r="F20" s="33"/>
      <c r="G20" s="33"/>
      <c r="H20" s="21"/>
      <c r="I20" s="21"/>
      <c r="J20" s="21"/>
      <c r="K20" s="14"/>
      <c r="M20" s="14"/>
      <c r="N20" s="14"/>
      <c r="O20" s="14"/>
    </row>
    <row r="21" spans="1:16" x14ac:dyDescent="0.3">
      <c r="A21" s="15"/>
      <c r="B21" s="13"/>
      <c r="C21" s="14"/>
      <c r="D21" s="14"/>
      <c r="E21" s="14"/>
      <c r="F21" s="14"/>
      <c r="G21" s="14"/>
      <c r="H21" s="14"/>
      <c r="I21" s="14"/>
      <c r="J21" s="14"/>
      <c r="K21" s="14"/>
      <c r="M21" s="14"/>
      <c r="N21" s="14"/>
      <c r="O21" s="14"/>
    </row>
    <row r="22" spans="1:16" x14ac:dyDescent="0.3">
      <c r="A22" s="16"/>
      <c r="B22" s="18"/>
      <c r="C22" s="17"/>
      <c r="D22" s="17"/>
      <c r="E22" s="17"/>
      <c r="F22" s="19" t="s">
        <v>5</v>
      </c>
      <c r="G22" s="19">
        <f>SUM(G5:G20)</f>
        <v>3.4729999999999999</v>
      </c>
      <c r="H22" s="19"/>
      <c r="I22" s="41">
        <f>SUM(I5:I20)</f>
        <v>349.01840399999998</v>
      </c>
      <c r="J22" s="19"/>
      <c r="K22" s="14"/>
      <c r="M22" s="17"/>
      <c r="N22" s="17"/>
      <c r="O22" s="17"/>
    </row>
    <row r="23" spans="1:16" x14ac:dyDescent="0.3">
      <c r="A23" s="10"/>
      <c r="K23" s="53" t="s">
        <v>31</v>
      </c>
      <c r="L23" s="54"/>
      <c r="M23" s="54"/>
      <c r="N23" s="54"/>
      <c r="O23" s="55">
        <f>SUM(O5:O22)</f>
        <v>568.46139449541272</v>
      </c>
    </row>
    <row r="24" spans="1:16" x14ac:dyDescent="0.3">
      <c r="A24" s="10"/>
    </row>
    <row r="25" spans="1:16" s="11" customFormat="1" x14ac:dyDescent="0.3">
      <c r="A25" s="10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s="11" customFormat="1" x14ac:dyDescent="0.3">
      <c r="A26" s="10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s="11" customFormat="1" x14ac:dyDescent="0.3">
      <c r="A27" s="10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s="11" customFormat="1" x14ac:dyDescent="0.3">
      <c r="A28" s="10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s="11" customFormat="1" x14ac:dyDescent="0.3">
      <c r="A29" s="10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s="11" customFormat="1" x14ac:dyDescent="0.3">
      <c r="A30" s="10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s="11" customFormat="1" x14ac:dyDescent="0.3">
      <c r="A31" s="10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s="11" customFormat="1" x14ac:dyDescent="0.3">
      <c r="A32" s="10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s="11" customFormat="1" x14ac:dyDescent="0.3">
      <c r="A33" s="10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s="11" customFormat="1" x14ac:dyDescent="0.3">
      <c r="A34" s="10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s="11" customFormat="1" x14ac:dyDescent="0.3">
      <c r="A35" s="10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s="11" customFormat="1" x14ac:dyDescent="0.3">
      <c r="A36" s="10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s="11" customFormat="1" x14ac:dyDescent="0.3">
      <c r="A37" s="10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s="11" customFormat="1" x14ac:dyDescent="0.3">
      <c r="A38" s="10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s="11" customFormat="1" x14ac:dyDescent="0.3">
      <c r="A39" s="10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s="11" customFormat="1" x14ac:dyDescent="0.3">
      <c r="A40" s="10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s="11" customFormat="1" x14ac:dyDescent="0.3">
      <c r="A41" s="10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s="11" customFormat="1" x14ac:dyDescent="0.3">
      <c r="A42" s="10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s="11" customFormat="1" x14ac:dyDescent="0.3">
      <c r="A43" s="10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s="11" customFormat="1" x14ac:dyDescent="0.3">
      <c r="A44" s="10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s="11" customFormat="1" x14ac:dyDescent="0.3">
      <c r="A45" s="10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 s="11" customFormat="1" x14ac:dyDescent="0.3">
      <c r="A46" s="10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 s="11" customFormat="1" x14ac:dyDescent="0.3">
      <c r="A47" s="10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 s="11" customFormat="1" x14ac:dyDescent="0.3">
      <c r="A48" s="10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 s="11" customFormat="1" x14ac:dyDescent="0.3">
      <c r="A49" s="10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 s="11" customFormat="1" x14ac:dyDescent="0.3">
      <c r="A50" s="10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 s="11" customFormat="1" x14ac:dyDescent="0.3">
      <c r="A51" s="10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 s="11" customFormat="1" x14ac:dyDescent="0.3">
      <c r="A52" s="10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s="11" customFormat="1" x14ac:dyDescent="0.3">
      <c r="A53" s="10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 s="11" customFormat="1" x14ac:dyDescent="0.3">
      <c r="A54" s="10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 s="11" customFormat="1" x14ac:dyDescent="0.3">
      <c r="A55" s="10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 s="11" customFormat="1" x14ac:dyDescent="0.3">
      <c r="A56" s="10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 s="11" customFormat="1" x14ac:dyDescent="0.3">
      <c r="A57" s="10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 s="11" customFormat="1" x14ac:dyDescent="0.3">
      <c r="A58" s="10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 s="11" customFormat="1" x14ac:dyDescent="0.3">
      <c r="A59" s="10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 s="11" customFormat="1" x14ac:dyDescent="0.3">
      <c r="A60" s="10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6" s="11" customFormat="1" x14ac:dyDescent="0.3">
      <c r="A61" s="10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s="11" customFormat="1" x14ac:dyDescent="0.3">
      <c r="A62" s="10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s="11" customFormat="1" x14ac:dyDescent="0.3">
      <c r="A63" s="10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s="11" customFormat="1" x14ac:dyDescent="0.3">
      <c r="A64" s="10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s="11" customFormat="1" x14ac:dyDescent="0.3">
      <c r="A65" s="10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s="11" customFormat="1" x14ac:dyDescent="0.3">
      <c r="A66" s="10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s="11" customFormat="1" x14ac:dyDescent="0.3">
      <c r="A67" s="10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s="11" customFormat="1" x14ac:dyDescent="0.3">
      <c r="A68" s="10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s="11" customFormat="1" x14ac:dyDescent="0.3">
      <c r="A69" s="10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s="11" customFormat="1" x14ac:dyDescent="0.3">
      <c r="A70" s="10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s="11" customFormat="1" x14ac:dyDescent="0.3">
      <c r="A71" s="10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 s="11" customFormat="1" x14ac:dyDescent="0.3">
      <c r="A72" s="10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 s="11" customFormat="1" x14ac:dyDescent="0.3">
      <c r="A73" s="10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 s="11" customFormat="1" x14ac:dyDescent="0.3">
      <c r="A74" s="10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s="11" customFormat="1" x14ac:dyDescent="0.3">
      <c r="A75" s="10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s="11" customFormat="1" x14ac:dyDescent="0.3">
      <c r="A76" s="10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s="11" customFormat="1" x14ac:dyDescent="0.3">
      <c r="A77" s="10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 s="11" customFormat="1" x14ac:dyDescent="0.3">
      <c r="A78" s="10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6" s="11" customFormat="1" x14ac:dyDescent="0.3">
      <c r="A79" s="10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16" s="11" customFormat="1" x14ac:dyDescent="0.3">
      <c r="A80" s="10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 s="11" customFormat="1" x14ac:dyDescent="0.3">
      <c r="A81" s="10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s="11" customFormat="1" x14ac:dyDescent="0.3">
      <c r="A82" s="10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s="11" customFormat="1" x14ac:dyDescent="0.3">
      <c r="A83" s="10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s="11" customFormat="1" x14ac:dyDescent="0.3">
      <c r="A84" s="10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s="11" customFormat="1" x14ac:dyDescent="0.3">
      <c r="A85" s="10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s="11" customFormat="1" x14ac:dyDescent="0.3">
      <c r="A86" s="10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s="11" customFormat="1" x14ac:dyDescent="0.3">
      <c r="A87" s="10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s="11" customFormat="1" x14ac:dyDescent="0.3">
      <c r="A88" s="10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s="11" customFormat="1" x14ac:dyDescent="0.3">
      <c r="A89" s="10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s="11" customFormat="1" x14ac:dyDescent="0.3">
      <c r="A90" s="10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s="11" customFormat="1" x14ac:dyDescent="0.3">
      <c r="A91" s="10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s="11" customFormat="1" x14ac:dyDescent="0.3">
      <c r="A92" s="10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s="11" customFormat="1" x14ac:dyDescent="0.3">
      <c r="A93" s="10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s="11" customFormat="1" x14ac:dyDescent="0.3">
      <c r="A94" s="10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s="11" customFormat="1" x14ac:dyDescent="0.3">
      <c r="A95" s="10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s="11" customFormat="1" x14ac:dyDescent="0.3">
      <c r="A96" s="10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s="11" customFormat="1" x14ac:dyDescent="0.3">
      <c r="A97" s="10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s="11" customFormat="1" x14ac:dyDescent="0.3">
      <c r="A98" s="10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 s="11" customFormat="1" x14ac:dyDescent="0.3">
      <c r="A99" s="10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 s="11" customFormat="1" x14ac:dyDescent="0.3">
      <c r="A100" s="10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s="11" customFormat="1" x14ac:dyDescent="0.3">
      <c r="A101" s="10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16" s="11" customFormat="1" x14ac:dyDescent="0.3">
      <c r="A102" s="10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 s="11" customFormat="1" x14ac:dyDescent="0.3">
      <c r="A103" s="10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 s="11" customFormat="1" x14ac:dyDescent="0.3">
      <c r="A104" s="10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s="11" customFormat="1" x14ac:dyDescent="0.3">
      <c r="A105" s="10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s="11" customFormat="1" x14ac:dyDescent="0.3">
      <c r="A106" s="10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s="11" customFormat="1" x14ac:dyDescent="0.3">
      <c r="A107" s="10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 s="11" customFormat="1" x14ac:dyDescent="0.3">
      <c r="A108" s="10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 s="11" customFormat="1" x14ac:dyDescent="0.3">
      <c r="A109" s="10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 s="11" customFormat="1" x14ac:dyDescent="0.3">
      <c r="A110" s="10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 s="11" customFormat="1" x14ac:dyDescent="0.3">
      <c r="A111" s="10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 s="11" customFormat="1" x14ac:dyDescent="0.3">
      <c r="A112" s="10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 s="11" customFormat="1" x14ac:dyDescent="0.3">
      <c r="A113" s="10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s="11" customFormat="1" x14ac:dyDescent="0.3">
      <c r="A114" s="10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 s="11" customFormat="1" x14ac:dyDescent="0.3">
      <c r="A115" s="10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s="11" customFormat="1" x14ac:dyDescent="0.3">
      <c r="A116" s="10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6" s="11" customFormat="1" x14ac:dyDescent="0.3">
      <c r="A117" s="10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1:16" s="11" customFormat="1" x14ac:dyDescent="0.3">
      <c r="A118" s="10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1:16" s="11" customFormat="1" x14ac:dyDescent="0.3">
      <c r="A119" s="10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6" s="11" customFormat="1" x14ac:dyDescent="0.3">
      <c r="A120" s="10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</row>
    <row r="121" spans="1:16" s="11" customFormat="1" x14ac:dyDescent="0.3">
      <c r="A121" s="10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1:16" s="11" customFormat="1" x14ac:dyDescent="0.3">
      <c r="A122" s="10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</row>
    <row r="123" spans="1:16" s="11" customFormat="1" x14ac:dyDescent="0.3">
      <c r="A123" s="10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16" s="11" customFormat="1" x14ac:dyDescent="0.3">
      <c r="A124" s="10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1:16" s="11" customFormat="1" x14ac:dyDescent="0.3">
      <c r="A125" s="10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16" s="11" customFormat="1" x14ac:dyDescent="0.3">
      <c r="A126" s="10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1:16" s="11" customFormat="1" x14ac:dyDescent="0.3">
      <c r="A127" s="10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16" s="11" customFormat="1" x14ac:dyDescent="0.3">
      <c r="A128" s="10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1:16" s="11" customFormat="1" x14ac:dyDescent="0.3">
      <c r="A129" s="10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1:16" s="11" customFormat="1" x14ac:dyDescent="0.3">
      <c r="A130" s="10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1:16" s="11" customFormat="1" x14ac:dyDescent="0.3">
      <c r="A131" s="10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1:16" s="11" customFormat="1" x14ac:dyDescent="0.3">
      <c r="A132" s="10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1:16" s="11" customFormat="1" x14ac:dyDescent="0.3">
      <c r="A133" s="10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1:16" s="11" customFormat="1" x14ac:dyDescent="0.3">
      <c r="A134" s="10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1:16" s="11" customFormat="1" x14ac:dyDescent="0.3">
      <c r="A135" s="10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1:16" s="11" customFormat="1" x14ac:dyDescent="0.3">
      <c r="A136" s="10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1:16" s="11" customFormat="1" x14ac:dyDescent="0.3">
      <c r="A137" s="10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1:16" s="11" customFormat="1" x14ac:dyDescent="0.3">
      <c r="A138" s="10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16" s="11" customFormat="1" x14ac:dyDescent="0.3">
      <c r="A139" s="10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1:16" s="11" customFormat="1" x14ac:dyDescent="0.3">
      <c r="A140" s="10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1:16" s="11" customFormat="1" x14ac:dyDescent="0.3">
      <c r="A141" s="10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1:16" s="11" customFormat="1" x14ac:dyDescent="0.3">
      <c r="A142" s="10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spans="1:16" s="11" customFormat="1" x14ac:dyDescent="0.3">
      <c r="A143" s="10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</row>
    <row r="144" spans="1:16" s="11" customFormat="1" x14ac:dyDescent="0.3">
      <c r="A144" s="10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16" s="11" customFormat="1" x14ac:dyDescent="0.3">
      <c r="A145" s="10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spans="1:16" s="11" customFormat="1" x14ac:dyDescent="0.3">
      <c r="A146" s="10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</row>
    <row r="147" spans="1:16" s="11" customFormat="1" x14ac:dyDescent="0.3">
      <c r="A147" s="10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48" spans="1:16" s="11" customFormat="1" x14ac:dyDescent="0.3">
      <c r="A148" s="10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</row>
    <row r="149" spans="1:16" s="11" customFormat="1" x14ac:dyDescent="0.3">
      <c r="A149" s="10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spans="1:16" s="11" customFormat="1" x14ac:dyDescent="0.3">
      <c r="A150" s="10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</row>
    <row r="151" spans="1:16" s="11" customFormat="1" x14ac:dyDescent="0.3">
      <c r="A151" s="10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1:16" s="11" customFormat="1" x14ac:dyDescent="0.3">
      <c r="A152" s="10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</row>
    <row r="153" spans="1:16" x14ac:dyDescent="0.3">
      <c r="A153" s="10"/>
      <c r="B153" s="1"/>
    </row>
    <row r="154" spans="1:16" x14ac:dyDescent="0.3">
      <c r="A154" s="10"/>
      <c r="B154" s="1"/>
    </row>
    <row r="155" spans="1:16" x14ac:dyDescent="0.3">
      <c r="A155" s="10"/>
      <c r="B155" s="1"/>
    </row>
    <row r="156" spans="1:16" x14ac:dyDescent="0.3">
      <c r="A156" s="10"/>
      <c r="B156" s="1"/>
    </row>
    <row r="157" spans="1:16" x14ac:dyDescent="0.3">
      <c r="A157" s="10"/>
      <c r="B157" s="1"/>
    </row>
    <row r="158" spans="1:16" x14ac:dyDescent="0.3">
      <c r="A158" s="10"/>
      <c r="B158" s="1"/>
    </row>
    <row r="159" spans="1:16" x14ac:dyDescent="0.3">
      <c r="A159" s="10"/>
      <c r="B159" s="1"/>
    </row>
    <row r="160" spans="1:16" x14ac:dyDescent="0.3">
      <c r="A160" s="10"/>
      <c r="B160" s="1"/>
    </row>
    <row r="161" spans="1:2" x14ac:dyDescent="0.3">
      <c r="A161" s="10"/>
      <c r="B161" s="1"/>
    </row>
    <row r="162" spans="1:2" x14ac:dyDescent="0.3">
      <c r="A162" s="10"/>
      <c r="B162" s="1"/>
    </row>
    <row r="163" spans="1:2" x14ac:dyDescent="0.3">
      <c r="A163" s="10"/>
      <c r="B163" s="1"/>
    </row>
    <row r="164" spans="1:2" x14ac:dyDescent="0.3">
      <c r="A164" s="10"/>
      <c r="B164" s="1"/>
    </row>
    <row r="165" spans="1:2" x14ac:dyDescent="0.3">
      <c r="A165" s="10"/>
      <c r="B165" s="1"/>
    </row>
    <row r="166" spans="1:2" x14ac:dyDescent="0.3">
      <c r="A166" s="10"/>
      <c r="B166" s="1"/>
    </row>
    <row r="167" spans="1:2" x14ac:dyDescent="0.3">
      <c r="A167" s="10"/>
      <c r="B167" s="1"/>
    </row>
    <row r="168" spans="1:2" x14ac:dyDescent="0.3">
      <c r="A168" s="10"/>
      <c r="B168" s="1"/>
    </row>
    <row r="169" spans="1:2" x14ac:dyDescent="0.3">
      <c r="A169" s="10"/>
      <c r="B169" s="1"/>
    </row>
    <row r="170" spans="1:2" x14ac:dyDescent="0.3">
      <c r="A170" s="10"/>
      <c r="B170" s="1"/>
    </row>
    <row r="171" spans="1:2" x14ac:dyDescent="0.3">
      <c r="A171" s="10"/>
      <c r="B171" s="1"/>
    </row>
    <row r="172" spans="1:2" x14ac:dyDescent="0.3">
      <c r="A172" s="10"/>
      <c r="B172" s="1"/>
    </row>
    <row r="173" spans="1:2" x14ac:dyDescent="0.3">
      <c r="A173" s="10"/>
      <c r="B173" s="1"/>
    </row>
    <row r="174" spans="1:2" x14ac:dyDescent="0.3">
      <c r="A174" s="10"/>
      <c r="B174" s="1"/>
    </row>
    <row r="175" spans="1:2" x14ac:dyDescent="0.3">
      <c r="A175" s="10"/>
      <c r="B175" s="1"/>
    </row>
    <row r="176" spans="1:2" x14ac:dyDescent="0.3">
      <c r="A176" s="10"/>
      <c r="B176" s="1"/>
    </row>
    <row r="177" spans="1:2" x14ac:dyDescent="0.3">
      <c r="A177" s="10"/>
      <c r="B177" s="1"/>
    </row>
    <row r="178" spans="1:2" x14ac:dyDescent="0.3">
      <c r="A178" s="10"/>
      <c r="B178" s="1"/>
    </row>
    <row r="179" spans="1:2" x14ac:dyDescent="0.3">
      <c r="A179" s="10"/>
      <c r="B179" s="1"/>
    </row>
    <row r="180" spans="1:2" x14ac:dyDescent="0.3">
      <c r="A180" s="10"/>
      <c r="B180" s="1"/>
    </row>
    <row r="181" spans="1:2" x14ac:dyDescent="0.3">
      <c r="A181" s="10"/>
      <c r="B181" s="1"/>
    </row>
    <row r="182" spans="1:2" x14ac:dyDescent="0.3">
      <c r="A182" s="10"/>
      <c r="B182" s="1"/>
    </row>
    <row r="183" spans="1:2" x14ac:dyDescent="0.3">
      <c r="A183" s="10"/>
      <c r="B183" s="1"/>
    </row>
    <row r="184" spans="1:2" x14ac:dyDescent="0.3">
      <c r="A184" s="10"/>
      <c r="B184" s="1"/>
    </row>
    <row r="185" spans="1:2" x14ac:dyDescent="0.3">
      <c r="A185" s="10"/>
      <c r="B185" s="1"/>
    </row>
    <row r="186" spans="1:2" x14ac:dyDescent="0.3">
      <c r="A186" s="10"/>
      <c r="B186" s="1"/>
    </row>
    <row r="187" spans="1:2" x14ac:dyDescent="0.3">
      <c r="A187" s="10"/>
      <c r="B187" s="1"/>
    </row>
    <row r="188" spans="1:2" x14ac:dyDescent="0.3">
      <c r="A188" s="10"/>
      <c r="B188" s="1"/>
    </row>
    <row r="189" spans="1:2" x14ac:dyDescent="0.3">
      <c r="A189" s="10"/>
      <c r="B189" s="1"/>
    </row>
    <row r="190" spans="1:2" x14ac:dyDescent="0.3">
      <c r="A190" s="10"/>
      <c r="B190" s="1"/>
    </row>
    <row r="191" spans="1:2" x14ac:dyDescent="0.3">
      <c r="A191" s="10"/>
      <c r="B191" s="1"/>
    </row>
    <row r="192" spans="1:2" x14ac:dyDescent="0.3">
      <c r="A192" s="10"/>
      <c r="B192" s="1"/>
    </row>
    <row r="193" spans="1:2" x14ac:dyDescent="0.3">
      <c r="A193" s="10"/>
      <c r="B193" s="1"/>
    </row>
    <row r="194" spans="1:2" x14ac:dyDescent="0.3">
      <c r="A194" s="10"/>
      <c r="B194" s="1"/>
    </row>
    <row r="195" spans="1:2" x14ac:dyDescent="0.3">
      <c r="A195" s="10"/>
      <c r="B195" s="1"/>
    </row>
    <row r="196" spans="1:2" x14ac:dyDescent="0.3">
      <c r="A196" s="10"/>
      <c r="B196" s="1"/>
    </row>
    <row r="197" spans="1:2" x14ac:dyDescent="0.3">
      <c r="A197" s="10"/>
      <c r="B197" s="1"/>
    </row>
    <row r="198" spans="1:2" x14ac:dyDescent="0.3">
      <c r="A198" s="10"/>
      <c r="B198" s="1"/>
    </row>
    <row r="199" spans="1:2" x14ac:dyDescent="0.3">
      <c r="A199" s="10"/>
      <c r="B199" s="1"/>
    </row>
    <row r="200" spans="1:2" x14ac:dyDescent="0.3">
      <c r="A200" s="10"/>
      <c r="B200" s="1"/>
    </row>
    <row r="201" spans="1:2" x14ac:dyDescent="0.3">
      <c r="A201" s="10"/>
      <c r="B201" s="1"/>
    </row>
    <row r="202" spans="1:2" x14ac:dyDescent="0.3">
      <c r="A202" s="10"/>
      <c r="B202" s="1"/>
    </row>
    <row r="203" spans="1:2" x14ac:dyDescent="0.3">
      <c r="A203" s="10"/>
      <c r="B203" s="1"/>
    </row>
    <row r="204" spans="1:2" x14ac:dyDescent="0.3">
      <c r="A204" s="10"/>
      <c r="B204" s="1"/>
    </row>
    <row r="205" spans="1:2" x14ac:dyDescent="0.3">
      <c r="A205" s="10"/>
      <c r="B205" s="1"/>
    </row>
    <row r="206" spans="1:2" x14ac:dyDescent="0.3">
      <c r="A206" s="10"/>
      <c r="B206" s="1"/>
    </row>
    <row r="207" spans="1:2" x14ac:dyDescent="0.3">
      <c r="A207" s="10"/>
      <c r="B207" s="1"/>
    </row>
    <row r="208" spans="1:2" x14ac:dyDescent="0.3">
      <c r="A208" s="10"/>
      <c r="B208" s="1"/>
    </row>
    <row r="209" spans="1:2" x14ac:dyDescent="0.3">
      <c r="A209" s="10"/>
      <c r="B209" s="1"/>
    </row>
    <row r="210" spans="1:2" x14ac:dyDescent="0.3">
      <c r="A210" s="10"/>
      <c r="B210" s="1"/>
    </row>
    <row r="211" spans="1:2" x14ac:dyDescent="0.3">
      <c r="A211" s="10"/>
      <c r="B211" s="1"/>
    </row>
    <row r="212" spans="1:2" x14ac:dyDescent="0.3">
      <c r="A212" s="10"/>
      <c r="B212" s="1"/>
    </row>
    <row r="213" spans="1:2" x14ac:dyDescent="0.3">
      <c r="A213" s="10"/>
      <c r="B213" s="1"/>
    </row>
    <row r="214" spans="1:2" x14ac:dyDescent="0.3">
      <c r="A214" s="10"/>
      <c r="B214" s="1"/>
    </row>
    <row r="215" spans="1:2" x14ac:dyDescent="0.3">
      <c r="A215" s="10"/>
      <c r="B215" s="1"/>
    </row>
    <row r="216" spans="1:2" x14ac:dyDescent="0.3">
      <c r="A216" s="10"/>
      <c r="B216" s="1"/>
    </row>
    <row r="217" spans="1:2" x14ac:dyDescent="0.3">
      <c r="A217" s="10"/>
      <c r="B217" s="1"/>
    </row>
    <row r="218" spans="1:2" x14ac:dyDescent="0.3">
      <c r="A218" s="10"/>
      <c r="B218" s="1"/>
    </row>
    <row r="219" spans="1:2" x14ac:dyDescent="0.3">
      <c r="A219" s="10"/>
      <c r="B219" s="1"/>
    </row>
    <row r="220" spans="1:2" x14ac:dyDescent="0.3">
      <c r="A220" s="10"/>
      <c r="B220" s="1"/>
    </row>
    <row r="221" spans="1:2" x14ac:dyDescent="0.3">
      <c r="A221" s="10"/>
      <c r="B221" s="1"/>
    </row>
    <row r="222" spans="1:2" x14ac:dyDescent="0.3">
      <c r="A222" s="10"/>
      <c r="B222" s="1"/>
    </row>
    <row r="223" spans="1:2" x14ac:dyDescent="0.3">
      <c r="A223" s="10"/>
      <c r="B223" s="1"/>
    </row>
    <row r="224" spans="1:2" x14ac:dyDescent="0.3">
      <c r="A224" s="10"/>
      <c r="B224" s="1"/>
    </row>
    <row r="225" spans="1:2" x14ac:dyDescent="0.3">
      <c r="A225" s="10"/>
      <c r="B225" s="1"/>
    </row>
    <row r="226" spans="1:2" x14ac:dyDescent="0.3">
      <c r="A226" s="10"/>
      <c r="B226" s="1"/>
    </row>
    <row r="227" spans="1:2" x14ac:dyDescent="0.3">
      <c r="A227" s="10"/>
      <c r="B227" s="1"/>
    </row>
    <row r="228" spans="1:2" x14ac:dyDescent="0.3">
      <c r="A228" s="10"/>
      <c r="B228" s="1"/>
    </row>
    <row r="229" spans="1:2" x14ac:dyDescent="0.3">
      <c r="A229" s="10"/>
      <c r="B229" s="1"/>
    </row>
    <row r="230" spans="1:2" x14ac:dyDescent="0.3">
      <c r="A230" s="10"/>
      <c r="B230" s="1"/>
    </row>
    <row r="231" spans="1:2" x14ac:dyDescent="0.3">
      <c r="A231" s="10"/>
      <c r="B231" s="1"/>
    </row>
    <row r="232" spans="1:2" x14ac:dyDescent="0.3">
      <c r="A232" s="10"/>
      <c r="B232" s="1"/>
    </row>
    <row r="233" spans="1:2" x14ac:dyDescent="0.3">
      <c r="A233" s="10"/>
      <c r="B233" s="1"/>
    </row>
    <row r="234" spans="1:2" x14ac:dyDescent="0.3">
      <c r="A234" s="10"/>
      <c r="B234" s="1"/>
    </row>
    <row r="235" spans="1:2" x14ac:dyDescent="0.3">
      <c r="A235" s="10"/>
      <c r="B235" s="1"/>
    </row>
    <row r="236" spans="1:2" x14ac:dyDescent="0.3">
      <c r="A236" s="10"/>
      <c r="B236" s="1"/>
    </row>
    <row r="237" spans="1:2" x14ac:dyDescent="0.3">
      <c r="A237" s="10"/>
      <c r="B237" s="1"/>
    </row>
    <row r="238" spans="1:2" x14ac:dyDescent="0.3">
      <c r="A238" s="10"/>
      <c r="B238" s="1"/>
    </row>
    <row r="239" spans="1:2" x14ac:dyDescent="0.3">
      <c r="A239" s="10"/>
      <c r="B239" s="1"/>
    </row>
    <row r="240" spans="1:2" x14ac:dyDescent="0.3">
      <c r="A240" s="10"/>
      <c r="B240" s="1"/>
    </row>
    <row r="241" spans="1:2" x14ac:dyDescent="0.3">
      <c r="A241" s="10"/>
      <c r="B241" s="1"/>
    </row>
    <row r="242" spans="1:2" x14ac:dyDescent="0.3">
      <c r="A242" s="10"/>
      <c r="B242" s="1"/>
    </row>
    <row r="243" spans="1:2" x14ac:dyDescent="0.3">
      <c r="A243" s="10"/>
      <c r="B243" s="1"/>
    </row>
    <row r="244" spans="1:2" x14ac:dyDescent="0.3">
      <c r="A244" s="10"/>
      <c r="B244" s="1"/>
    </row>
    <row r="245" spans="1:2" x14ac:dyDescent="0.3">
      <c r="A245" s="10"/>
      <c r="B245" s="1"/>
    </row>
    <row r="246" spans="1:2" x14ac:dyDescent="0.3">
      <c r="A246" s="10"/>
      <c r="B246" s="1"/>
    </row>
    <row r="247" spans="1:2" x14ac:dyDescent="0.3">
      <c r="A247" s="10"/>
      <c r="B247" s="1"/>
    </row>
    <row r="248" spans="1:2" x14ac:dyDescent="0.3">
      <c r="A248" s="10"/>
      <c r="B248" s="1"/>
    </row>
    <row r="249" spans="1:2" x14ac:dyDescent="0.3">
      <c r="A249" s="10"/>
      <c r="B249" s="1"/>
    </row>
    <row r="250" spans="1:2" x14ac:dyDescent="0.3">
      <c r="A250" s="10"/>
      <c r="B250" s="1"/>
    </row>
    <row r="251" spans="1:2" x14ac:dyDescent="0.3">
      <c r="A251" s="10"/>
      <c r="B251" s="1"/>
    </row>
    <row r="252" spans="1:2" x14ac:dyDescent="0.3">
      <c r="A252" s="10"/>
      <c r="B252" s="1"/>
    </row>
    <row r="253" spans="1:2" x14ac:dyDescent="0.3">
      <c r="A253" s="10"/>
      <c r="B253" s="1"/>
    </row>
    <row r="254" spans="1:2" x14ac:dyDescent="0.3">
      <c r="A254" s="10"/>
      <c r="B254" s="1"/>
    </row>
    <row r="255" spans="1:2" x14ac:dyDescent="0.3">
      <c r="A255" s="10"/>
      <c r="B255" s="1"/>
    </row>
    <row r="256" spans="1:2" x14ac:dyDescent="0.3">
      <c r="A256" s="10"/>
      <c r="B256" s="1"/>
    </row>
    <row r="257" spans="1:2" x14ac:dyDescent="0.3">
      <c r="A257" s="10"/>
      <c r="B257" s="1"/>
    </row>
    <row r="258" spans="1:2" x14ac:dyDescent="0.3">
      <c r="A258" s="10"/>
      <c r="B258" s="1"/>
    </row>
    <row r="259" spans="1:2" x14ac:dyDescent="0.3">
      <c r="A259" s="10"/>
      <c r="B259" s="1"/>
    </row>
    <row r="260" spans="1:2" x14ac:dyDescent="0.3">
      <c r="A260" s="10"/>
      <c r="B260" s="1"/>
    </row>
    <row r="261" spans="1:2" x14ac:dyDescent="0.3">
      <c r="A261" s="10"/>
      <c r="B261" s="1"/>
    </row>
    <row r="262" spans="1:2" x14ac:dyDescent="0.3">
      <c r="A262" s="10"/>
      <c r="B262" s="1"/>
    </row>
    <row r="263" spans="1:2" x14ac:dyDescent="0.3">
      <c r="A263" s="10"/>
      <c r="B263" s="1"/>
    </row>
    <row r="264" spans="1:2" x14ac:dyDescent="0.3">
      <c r="A264" s="10"/>
      <c r="B264" s="1"/>
    </row>
    <row r="265" spans="1:2" x14ac:dyDescent="0.3">
      <c r="A265" s="10"/>
      <c r="B265" s="1"/>
    </row>
    <row r="266" spans="1:2" x14ac:dyDescent="0.3">
      <c r="A266" s="10"/>
      <c r="B266" s="1"/>
    </row>
    <row r="267" spans="1:2" x14ac:dyDescent="0.3">
      <c r="A267" s="10"/>
      <c r="B267" s="1"/>
    </row>
    <row r="268" spans="1:2" x14ac:dyDescent="0.3">
      <c r="A268" s="10"/>
      <c r="B268" s="1"/>
    </row>
    <row r="269" spans="1:2" x14ac:dyDescent="0.3">
      <c r="A269" s="10"/>
      <c r="B269" s="1"/>
    </row>
    <row r="270" spans="1:2" x14ac:dyDescent="0.3">
      <c r="A270" s="10"/>
      <c r="B270" s="1"/>
    </row>
    <row r="271" spans="1:2" x14ac:dyDescent="0.3">
      <c r="A271" s="10"/>
      <c r="B271" s="1"/>
    </row>
    <row r="272" spans="1:2" x14ac:dyDescent="0.3">
      <c r="A272" s="10"/>
      <c r="B272" s="1"/>
    </row>
    <row r="273" spans="1:2" x14ac:dyDescent="0.3">
      <c r="A273" s="10"/>
      <c r="B273" s="1"/>
    </row>
    <row r="274" spans="1:2" x14ac:dyDescent="0.3">
      <c r="A274" s="10"/>
      <c r="B274" s="1"/>
    </row>
    <row r="275" spans="1:2" x14ac:dyDescent="0.3">
      <c r="A275" s="10"/>
      <c r="B275" s="1"/>
    </row>
    <row r="276" spans="1:2" x14ac:dyDescent="0.3">
      <c r="A276" s="10"/>
      <c r="B276" s="1"/>
    </row>
    <row r="277" spans="1:2" x14ac:dyDescent="0.3">
      <c r="A277" s="10"/>
      <c r="B277" s="1"/>
    </row>
    <row r="278" spans="1:2" x14ac:dyDescent="0.3">
      <c r="A278" s="10"/>
      <c r="B278" s="1"/>
    </row>
    <row r="279" spans="1:2" x14ac:dyDescent="0.3">
      <c r="A279" s="10"/>
      <c r="B279" s="1"/>
    </row>
    <row r="280" spans="1:2" x14ac:dyDescent="0.3">
      <c r="A280" s="10"/>
      <c r="B280" s="1"/>
    </row>
    <row r="281" spans="1:2" x14ac:dyDescent="0.3">
      <c r="A281" s="10"/>
      <c r="B281" s="1"/>
    </row>
    <row r="282" spans="1:2" x14ac:dyDescent="0.3">
      <c r="A282" s="10"/>
      <c r="B282" s="1"/>
    </row>
    <row r="283" spans="1:2" x14ac:dyDescent="0.3">
      <c r="A283" s="10"/>
      <c r="B283" s="1"/>
    </row>
    <row r="284" spans="1:2" x14ac:dyDescent="0.3">
      <c r="A284" s="10"/>
      <c r="B284" s="1"/>
    </row>
    <row r="285" spans="1:2" x14ac:dyDescent="0.3">
      <c r="A285" s="10"/>
      <c r="B285" s="1"/>
    </row>
    <row r="286" spans="1:2" x14ac:dyDescent="0.3">
      <c r="A286" s="10"/>
      <c r="B286" s="1"/>
    </row>
    <row r="287" spans="1:2" x14ac:dyDescent="0.3">
      <c r="A287" s="10"/>
      <c r="B287" s="1"/>
    </row>
    <row r="288" spans="1:2" x14ac:dyDescent="0.3">
      <c r="A288" s="10"/>
      <c r="B288" s="1"/>
    </row>
    <row r="289" spans="1:2" x14ac:dyDescent="0.3">
      <c r="A289" s="10"/>
      <c r="B289" s="1"/>
    </row>
    <row r="290" spans="1:2" x14ac:dyDescent="0.3">
      <c r="A290" s="10"/>
      <c r="B290" s="1"/>
    </row>
    <row r="291" spans="1:2" x14ac:dyDescent="0.3">
      <c r="A291" s="10"/>
      <c r="B291" s="1"/>
    </row>
    <row r="292" spans="1:2" x14ac:dyDescent="0.3">
      <c r="A292" s="10"/>
      <c r="B292" s="1"/>
    </row>
    <row r="293" spans="1:2" x14ac:dyDescent="0.3">
      <c r="A293" s="10"/>
      <c r="B293" s="1"/>
    </row>
    <row r="294" spans="1:2" x14ac:dyDescent="0.3">
      <c r="A294" s="10"/>
      <c r="B294" s="1"/>
    </row>
    <row r="295" spans="1:2" x14ac:dyDescent="0.3">
      <c r="A295" s="10"/>
      <c r="B295" s="1"/>
    </row>
    <row r="296" spans="1:2" x14ac:dyDescent="0.3">
      <c r="A296" s="10"/>
      <c r="B296" s="1"/>
    </row>
    <row r="297" spans="1:2" x14ac:dyDescent="0.3">
      <c r="A297" s="10"/>
      <c r="B297" s="1"/>
    </row>
    <row r="298" spans="1:2" x14ac:dyDescent="0.3">
      <c r="A298" s="10"/>
      <c r="B298" s="1"/>
    </row>
    <row r="299" spans="1:2" x14ac:dyDescent="0.3">
      <c r="A299" s="10"/>
      <c r="B299" s="1"/>
    </row>
    <row r="300" spans="1:2" x14ac:dyDescent="0.3">
      <c r="A300" s="10"/>
      <c r="B300" s="1"/>
    </row>
    <row r="301" spans="1:2" x14ac:dyDescent="0.3">
      <c r="A301" s="10"/>
      <c r="B301" s="1"/>
    </row>
    <row r="302" spans="1:2" x14ac:dyDescent="0.3">
      <c r="A302" s="10"/>
      <c r="B302" s="1"/>
    </row>
    <row r="303" spans="1:2" x14ac:dyDescent="0.3">
      <c r="A303" s="10"/>
      <c r="B303" s="1"/>
    </row>
    <row r="304" spans="1:2" x14ac:dyDescent="0.3">
      <c r="A304" s="10"/>
      <c r="B304" s="1"/>
    </row>
    <row r="305" spans="1:2" x14ac:dyDescent="0.3">
      <c r="A305" s="10"/>
      <c r="B305" s="1"/>
    </row>
    <row r="306" spans="1:2" x14ac:dyDescent="0.3">
      <c r="A306" s="10"/>
      <c r="B306" s="1"/>
    </row>
    <row r="307" spans="1:2" x14ac:dyDescent="0.3">
      <c r="A307" s="10"/>
      <c r="B307" s="1"/>
    </row>
    <row r="308" spans="1:2" x14ac:dyDescent="0.3">
      <c r="A308" s="10"/>
      <c r="B308" s="1"/>
    </row>
    <row r="309" spans="1:2" x14ac:dyDescent="0.3">
      <c r="A309" s="10"/>
      <c r="B309" s="1"/>
    </row>
    <row r="310" spans="1:2" x14ac:dyDescent="0.3">
      <c r="A310" s="10"/>
      <c r="B310" s="1"/>
    </row>
    <row r="311" spans="1:2" x14ac:dyDescent="0.3">
      <c r="A311" s="10"/>
      <c r="B311" s="1"/>
    </row>
    <row r="312" spans="1:2" x14ac:dyDescent="0.3">
      <c r="A312" s="10"/>
      <c r="B312" s="1"/>
    </row>
    <row r="313" spans="1:2" x14ac:dyDescent="0.3">
      <c r="A313" s="10"/>
      <c r="B313" s="1"/>
    </row>
    <row r="314" spans="1:2" x14ac:dyDescent="0.3">
      <c r="A314" s="10"/>
      <c r="B314" s="1"/>
    </row>
    <row r="315" spans="1:2" x14ac:dyDescent="0.3">
      <c r="A315" s="10"/>
      <c r="B315" s="1"/>
    </row>
    <row r="316" spans="1:2" x14ac:dyDescent="0.3">
      <c r="A316" s="10"/>
      <c r="B316" s="1"/>
    </row>
    <row r="317" spans="1:2" x14ac:dyDescent="0.3">
      <c r="A317" s="10"/>
      <c r="B317" s="1"/>
    </row>
    <row r="318" spans="1:2" x14ac:dyDescent="0.3">
      <c r="A318" s="10"/>
      <c r="B318" s="1"/>
    </row>
    <row r="319" spans="1:2" x14ac:dyDescent="0.3">
      <c r="A319" s="10"/>
      <c r="B319" s="1"/>
    </row>
    <row r="320" spans="1:2" x14ac:dyDescent="0.3">
      <c r="A320" s="10"/>
      <c r="B320" s="1"/>
    </row>
    <row r="321" spans="1:2" x14ac:dyDescent="0.3">
      <c r="A321" s="10"/>
      <c r="B321" s="1"/>
    </row>
    <row r="322" spans="1:2" x14ac:dyDescent="0.3">
      <c r="A322" s="10"/>
      <c r="B322" s="1"/>
    </row>
    <row r="323" spans="1:2" x14ac:dyDescent="0.3">
      <c r="A323" s="10"/>
      <c r="B323" s="1"/>
    </row>
    <row r="324" spans="1:2" x14ac:dyDescent="0.3">
      <c r="A324" s="10"/>
      <c r="B324" s="1"/>
    </row>
    <row r="325" spans="1:2" x14ac:dyDescent="0.3">
      <c r="A325" s="10"/>
      <c r="B325" s="1"/>
    </row>
    <row r="326" spans="1:2" x14ac:dyDescent="0.3">
      <c r="A326" s="10"/>
      <c r="B326" s="1"/>
    </row>
    <row r="327" spans="1:2" x14ac:dyDescent="0.3">
      <c r="A327" s="10"/>
      <c r="B327" s="1"/>
    </row>
    <row r="328" spans="1:2" x14ac:dyDescent="0.3">
      <c r="A328" s="10"/>
      <c r="B328" s="1"/>
    </row>
    <row r="329" spans="1:2" x14ac:dyDescent="0.3">
      <c r="A329" s="10"/>
      <c r="B329" s="1"/>
    </row>
    <row r="330" spans="1:2" x14ac:dyDescent="0.3">
      <c r="A330" s="10"/>
      <c r="B330" s="1"/>
    </row>
    <row r="331" spans="1:2" x14ac:dyDescent="0.3">
      <c r="A331" s="10"/>
      <c r="B331" s="1"/>
    </row>
    <row r="332" spans="1:2" x14ac:dyDescent="0.3">
      <c r="A332" s="10"/>
      <c r="B332" s="1"/>
    </row>
    <row r="333" spans="1:2" x14ac:dyDescent="0.3">
      <c r="A333" s="10"/>
      <c r="B333" s="1"/>
    </row>
    <row r="334" spans="1:2" x14ac:dyDescent="0.3">
      <c r="A334" s="10"/>
      <c r="B334" s="1"/>
    </row>
    <row r="335" spans="1:2" x14ac:dyDescent="0.3">
      <c r="A335" s="10"/>
      <c r="B335" s="1"/>
    </row>
    <row r="336" spans="1:2" x14ac:dyDescent="0.3">
      <c r="A336" s="10"/>
      <c r="B336" s="1"/>
    </row>
    <row r="337" spans="1:2" x14ac:dyDescent="0.3">
      <c r="A337" s="10"/>
      <c r="B337" s="1"/>
    </row>
    <row r="338" spans="1:2" x14ac:dyDescent="0.3">
      <c r="A338" s="10"/>
      <c r="B338" s="1"/>
    </row>
    <row r="339" spans="1:2" x14ac:dyDescent="0.3">
      <c r="A339" s="10"/>
      <c r="B339" s="1"/>
    </row>
    <row r="340" spans="1:2" x14ac:dyDescent="0.3">
      <c r="A340" s="10"/>
      <c r="B340" s="1"/>
    </row>
    <row r="341" spans="1:2" x14ac:dyDescent="0.3">
      <c r="A341" s="10"/>
      <c r="B341" s="1"/>
    </row>
    <row r="342" spans="1:2" x14ac:dyDescent="0.3">
      <c r="A342" s="10"/>
      <c r="B342" s="1"/>
    </row>
    <row r="343" spans="1:2" x14ac:dyDescent="0.3">
      <c r="A343" s="10"/>
      <c r="B343" s="1"/>
    </row>
    <row r="344" spans="1:2" x14ac:dyDescent="0.3">
      <c r="A344" s="10"/>
      <c r="B344" s="1"/>
    </row>
    <row r="345" spans="1:2" x14ac:dyDescent="0.3">
      <c r="A345" s="10"/>
      <c r="B345" s="1"/>
    </row>
    <row r="346" spans="1:2" x14ac:dyDescent="0.3">
      <c r="A346" s="10"/>
      <c r="B346" s="1"/>
    </row>
    <row r="347" spans="1:2" x14ac:dyDescent="0.3">
      <c r="A347" s="10"/>
      <c r="B347" s="1"/>
    </row>
    <row r="348" spans="1:2" x14ac:dyDescent="0.3">
      <c r="A348" s="10"/>
      <c r="B348" s="1"/>
    </row>
    <row r="349" spans="1:2" x14ac:dyDescent="0.3">
      <c r="A349" s="10"/>
      <c r="B349" s="1"/>
    </row>
    <row r="350" spans="1:2" x14ac:dyDescent="0.3">
      <c r="A350" s="10"/>
      <c r="B350" s="1"/>
    </row>
    <row r="351" spans="1:2" x14ac:dyDescent="0.3">
      <c r="A351" s="10"/>
      <c r="B351" s="1"/>
    </row>
    <row r="352" spans="1:2" x14ac:dyDescent="0.3">
      <c r="A352" s="10"/>
      <c r="B352" s="1"/>
    </row>
    <row r="353" spans="1:2" x14ac:dyDescent="0.3">
      <c r="A353" s="10"/>
      <c r="B353" s="1"/>
    </row>
    <row r="354" spans="1:2" x14ac:dyDescent="0.3">
      <c r="A354" s="10"/>
      <c r="B354" s="1"/>
    </row>
    <row r="355" spans="1:2" x14ac:dyDescent="0.3">
      <c r="A355" s="10"/>
      <c r="B355" s="1"/>
    </row>
    <row r="356" spans="1:2" x14ac:dyDescent="0.3">
      <c r="A356" s="10"/>
      <c r="B356" s="1"/>
    </row>
    <row r="357" spans="1:2" x14ac:dyDescent="0.3">
      <c r="A357" s="10"/>
      <c r="B357" s="1"/>
    </row>
    <row r="358" spans="1:2" x14ac:dyDescent="0.3">
      <c r="A358" s="10"/>
      <c r="B358" s="1"/>
    </row>
    <row r="359" spans="1:2" x14ac:dyDescent="0.3">
      <c r="A359" s="10"/>
      <c r="B359" s="1"/>
    </row>
    <row r="360" spans="1:2" x14ac:dyDescent="0.3">
      <c r="A360" s="10"/>
      <c r="B360" s="1"/>
    </row>
    <row r="361" spans="1:2" x14ac:dyDescent="0.3">
      <c r="A361" s="10"/>
      <c r="B361" s="1"/>
    </row>
    <row r="362" spans="1:2" x14ac:dyDescent="0.3">
      <c r="A362" s="10"/>
      <c r="B362" s="1"/>
    </row>
    <row r="363" spans="1:2" x14ac:dyDescent="0.3">
      <c r="A363" s="10"/>
      <c r="B363" s="1"/>
    </row>
    <row r="364" spans="1:2" x14ac:dyDescent="0.3">
      <c r="A364" s="10"/>
      <c r="B364" s="1"/>
    </row>
    <row r="365" spans="1:2" x14ac:dyDescent="0.3">
      <c r="A365" s="10"/>
      <c r="B365" s="1"/>
    </row>
    <row r="366" spans="1:2" x14ac:dyDescent="0.3">
      <c r="A366" s="10"/>
      <c r="B366" s="1"/>
    </row>
    <row r="367" spans="1:2" x14ac:dyDescent="0.3">
      <c r="A367" s="10"/>
      <c r="B367" s="1"/>
    </row>
    <row r="368" spans="1:2" x14ac:dyDescent="0.3">
      <c r="A368" s="10"/>
      <c r="B368" s="1"/>
    </row>
    <row r="369" spans="1:2" x14ac:dyDescent="0.3">
      <c r="A369" s="10"/>
      <c r="B369" s="1"/>
    </row>
    <row r="370" spans="1:2" x14ac:dyDescent="0.3">
      <c r="A370" s="10"/>
      <c r="B370" s="1"/>
    </row>
    <row r="371" spans="1:2" x14ac:dyDescent="0.3">
      <c r="A371" s="10"/>
      <c r="B371" s="1"/>
    </row>
    <row r="372" spans="1:2" x14ac:dyDescent="0.3">
      <c r="A372" s="10"/>
      <c r="B372" s="1"/>
    </row>
    <row r="373" spans="1:2" x14ac:dyDescent="0.3">
      <c r="A373" s="10"/>
      <c r="B373" s="1"/>
    </row>
    <row r="374" spans="1:2" x14ac:dyDescent="0.3">
      <c r="A374" s="10"/>
      <c r="B374" s="1"/>
    </row>
    <row r="375" spans="1:2" x14ac:dyDescent="0.3">
      <c r="A375" s="10"/>
      <c r="B375" s="1"/>
    </row>
    <row r="376" spans="1:2" x14ac:dyDescent="0.3">
      <c r="A376" s="10"/>
      <c r="B376" s="1"/>
    </row>
    <row r="377" spans="1:2" x14ac:dyDescent="0.3">
      <c r="A377" s="10"/>
      <c r="B377" s="1"/>
    </row>
    <row r="378" spans="1:2" x14ac:dyDescent="0.3">
      <c r="A378" s="10"/>
      <c r="B378" s="1"/>
    </row>
    <row r="379" spans="1:2" x14ac:dyDescent="0.3">
      <c r="A379" s="10"/>
      <c r="B379" s="1"/>
    </row>
    <row r="380" spans="1:2" x14ac:dyDescent="0.3">
      <c r="A380" s="10"/>
      <c r="B380" s="1"/>
    </row>
    <row r="381" spans="1:2" x14ac:dyDescent="0.3">
      <c r="A381" s="10"/>
      <c r="B381" s="1"/>
    </row>
    <row r="382" spans="1:2" x14ac:dyDescent="0.3">
      <c r="A382" s="10"/>
      <c r="B382" s="1"/>
    </row>
    <row r="383" spans="1:2" x14ac:dyDescent="0.3">
      <c r="A383" s="10"/>
      <c r="B383" s="1"/>
    </row>
    <row r="384" spans="1:2" x14ac:dyDescent="0.3">
      <c r="A384" s="10"/>
      <c r="B384" s="1"/>
    </row>
    <row r="385" spans="1:2" x14ac:dyDescent="0.3">
      <c r="A385" s="10"/>
      <c r="B385" s="1"/>
    </row>
    <row r="386" spans="1:2" x14ac:dyDescent="0.3">
      <c r="A386" s="10"/>
      <c r="B386" s="1"/>
    </row>
    <row r="387" spans="1:2" x14ac:dyDescent="0.3">
      <c r="A387" s="10"/>
      <c r="B387" s="1"/>
    </row>
    <row r="388" spans="1:2" x14ac:dyDescent="0.3">
      <c r="A388" s="10"/>
      <c r="B388" s="1"/>
    </row>
    <row r="389" spans="1:2" x14ac:dyDescent="0.3">
      <c r="A389" s="10"/>
      <c r="B389" s="1"/>
    </row>
    <row r="390" spans="1:2" x14ac:dyDescent="0.3">
      <c r="A390" s="10"/>
      <c r="B390" s="1"/>
    </row>
    <row r="391" spans="1:2" x14ac:dyDescent="0.3">
      <c r="A391" s="10"/>
      <c r="B391" s="1"/>
    </row>
    <row r="392" spans="1:2" x14ac:dyDescent="0.3">
      <c r="A392" s="10"/>
      <c r="B392" s="1"/>
    </row>
    <row r="393" spans="1:2" x14ac:dyDescent="0.3">
      <c r="A393" s="10"/>
      <c r="B393" s="1"/>
    </row>
    <row r="394" spans="1:2" x14ac:dyDescent="0.3">
      <c r="A394" s="10"/>
      <c r="B394" s="1"/>
    </row>
    <row r="395" spans="1:2" x14ac:dyDescent="0.3">
      <c r="A395" s="10"/>
      <c r="B395" s="1"/>
    </row>
    <row r="396" spans="1:2" x14ac:dyDescent="0.3">
      <c r="A396" s="10"/>
      <c r="B396" s="1"/>
    </row>
    <row r="397" spans="1:2" x14ac:dyDescent="0.3">
      <c r="A397" s="10"/>
      <c r="B397" s="1"/>
    </row>
    <row r="398" spans="1:2" x14ac:dyDescent="0.3">
      <c r="A398" s="10"/>
      <c r="B398" s="1"/>
    </row>
    <row r="399" spans="1:2" x14ac:dyDescent="0.3">
      <c r="A399" s="10"/>
      <c r="B399" s="1"/>
    </row>
    <row r="400" spans="1:2" x14ac:dyDescent="0.3">
      <c r="A400" s="10"/>
      <c r="B400" s="1"/>
    </row>
    <row r="401" spans="1:2" x14ac:dyDescent="0.3">
      <c r="A401" s="10"/>
      <c r="B401" s="1"/>
    </row>
    <row r="402" spans="1:2" x14ac:dyDescent="0.3">
      <c r="A402" s="10"/>
      <c r="B402" s="1"/>
    </row>
    <row r="403" spans="1:2" x14ac:dyDescent="0.3">
      <c r="A403" s="10"/>
      <c r="B403" s="1"/>
    </row>
    <row r="404" spans="1:2" x14ac:dyDescent="0.3">
      <c r="A404" s="10"/>
      <c r="B404" s="1"/>
    </row>
    <row r="405" spans="1:2" x14ac:dyDescent="0.3">
      <c r="A405" s="10"/>
      <c r="B405" s="1"/>
    </row>
    <row r="406" spans="1:2" x14ac:dyDescent="0.3">
      <c r="A406" s="10"/>
      <c r="B406" s="1"/>
    </row>
    <row r="407" spans="1:2" x14ac:dyDescent="0.3">
      <c r="A407" s="10"/>
      <c r="B407" s="1"/>
    </row>
    <row r="408" spans="1:2" x14ac:dyDescent="0.3">
      <c r="A408" s="10"/>
      <c r="B408" s="1"/>
    </row>
    <row r="409" spans="1:2" x14ac:dyDescent="0.3">
      <c r="A409" s="10"/>
      <c r="B409" s="1"/>
    </row>
    <row r="410" spans="1:2" x14ac:dyDescent="0.3">
      <c r="A410" s="10"/>
      <c r="B410" s="1"/>
    </row>
    <row r="411" spans="1:2" x14ac:dyDescent="0.3">
      <c r="A411" s="10"/>
      <c r="B411" s="1"/>
    </row>
    <row r="412" spans="1:2" x14ac:dyDescent="0.3">
      <c r="A412" s="10"/>
      <c r="B412" s="1"/>
    </row>
    <row r="413" spans="1:2" x14ac:dyDescent="0.3">
      <c r="A413" s="10"/>
      <c r="B413" s="1"/>
    </row>
    <row r="414" spans="1:2" x14ac:dyDescent="0.3">
      <c r="A414" s="10"/>
      <c r="B414" s="1"/>
    </row>
    <row r="415" spans="1:2" x14ac:dyDescent="0.3">
      <c r="A415" s="10"/>
      <c r="B415" s="1"/>
    </row>
    <row r="416" spans="1:2" x14ac:dyDescent="0.3">
      <c r="A416" s="10"/>
      <c r="B416" s="1"/>
    </row>
    <row r="417" spans="1:2" x14ac:dyDescent="0.3">
      <c r="A417" s="10"/>
      <c r="B417" s="1"/>
    </row>
    <row r="418" spans="1:2" x14ac:dyDescent="0.3">
      <c r="A418" s="10"/>
      <c r="B418" s="1"/>
    </row>
    <row r="419" spans="1:2" x14ac:dyDescent="0.3">
      <c r="A419" s="10"/>
      <c r="B419" s="1"/>
    </row>
    <row r="420" spans="1:2" x14ac:dyDescent="0.3">
      <c r="A420" s="10"/>
      <c r="B420" s="1"/>
    </row>
    <row r="421" spans="1:2" x14ac:dyDescent="0.3">
      <c r="A421" s="10"/>
      <c r="B421" s="1"/>
    </row>
    <row r="422" spans="1:2" x14ac:dyDescent="0.3">
      <c r="A422" s="10"/>
      <c r="B422" s="1"/>
    </row>
    <row r="423" spans="1:2" x14ac:dyDescent="0.3">
      <c r="A423" s="10"/>
      <c r="B423" s="1"/>
    </row>
    <row r="424" spans="1:2" x14ac:dyDescent="0.3">
      <c r="A424" s="10"/>
      <c r="B424" s="1"/>
    </row>
    <row r="425" spans="1:2" x14ac:dyDescent="0.3">
      <c r="A425" s="10"/>
      <c r="B425" s="1"/>
    </row>
    <row r="426" spans="1:2" x14ac:dyDescent="0.3">
      <c r="A426" s="10"/>
      <c r="B426" s="1"/>
    </row>
    <row r="427" spans="1:2" x14ac:dyDescent="0.3">
      <c r="A427" s="10"/>
      <c r="B427" s="1"/>
    </row>
    <row r="428" spans="1:2" x14ac:dyDescent="0.3">
      <c r="A428" s="10"/>
      <c r="B428" s="1"/>
    </row>
    <row r="429" spans="1:2" x14ac:dyDescent="0.3">
      <c r="A429" s="10"/>
      <c r="B429" s="1"/>
    </row>
    <row r="430" spans="1:2" x14ac:dyDescent="0.3">
      <c r="A430" s="10"/>
      <c r="B430" s="1"/>
    </row>
    <row r="431" spans="1:2" x14ac:dyDescent="0.3">
      <c r="A431" s="10"/>
      <c r="B431" s="1"/>
    </row>
    <row r="432" spans="1:2" x14ac:dyDescent="0.3">
      <c r="A432" s="10"/>
      <c r="B432" s="1"/>
    </row>
    <row r="433" spans="1:2" x14ac:dyDescent="0.3">
      <c r="A433" s="10"/>
      <c r="B433" s="1"/>
    </row>
    <row r="434" spans="1:2" x14ac:dyDescent="0.3">
      <c r="A434" s="10"/>
      <c r="B434" s="1"/>
    </row>
    <row r="435" spans="1:2" x14ac:dyDescent="0.3">
      <c r="A435" s="10"/>
      <c r="B435" s="1"/>
    </row>
    <row r="436" spans="1:2" x14ac:dyDescent="0.3">
      <c r="A436" s="10"/>
      <c r="B436" s="1"/>
    </row>
    <row r="437" spans="1:2" x14ac:dyDescent="0.3">
      <c r="A437" s="10"/>
      <c r="B437" s="1"/>
    </row>
    <row r="438" spans="1:2" x14ac:dyDescent="0.3">
      <c r="A438" s="10"/>
      <c r="B438" s="1"/>
    </row>
    <row r="439" spans="1:2" x14ac:dyDescent="0.3">
      <c r="A439" s="10"/>
      <c r="B439" s="1"/>
    </row>
    <row r="440" spans="1:2" x14ac:dyDescent="0.3">
      <c r="A440" s="10"/>
      <c r="B440" s="1"/>
    </row>
    <row r="441" spans="1:2" x14ac:dyDescent="0.3">
      <c r="A441" s="10"/>
      <c r="B441" s="1"/>
    </row>
    <row r="442" spans="1:2" x14ac:dyDescent="0.3">
      <c r="A442" s="10"/>
      <c r="B442" s="1"/>
    </row>
    <row r="443" spans="1:2" x14ac:dyDescent="0.3">
      <c r="A443" s="10"/>
      <c r="B443" s="1"/>
    </row>
    <row r="444" spans="1:2" x14ac:dyDescent="0.3">
      <c r="A444" s="10"/>
      <c r="B444" s="1"/>
    </row>
    <row r="445" spans="1:2" x14ac:dyDescent="0.3">
      <c r="A445" s="10"/>
      <c r="B445" s="1"/>
    </row>
    <row r="446" spans="1:2" x14ac:dyDescent="0.3">
      <c r="A446" s="10"/>
      <c r="B446" s="1"/>
    </row>
    <row r="447" spans="1:2" x14ac:dyDescent="0.3">
      <c r="A447" s="10"/>
      <c r="B447" s="1"/>
    </row>
    <row r="448" spans="1:2" x14ac:dyDescent="0.3">
      <c r="A448" s="10"/>
      <c r="B448" s="1"/>
    </row>
    <row r="449" spans="1:2" x14ac:dyDescent="0.3">
      <c r="A449" s="10"/>
      <c r="B449" s="1"/>
    </row>
    <row r="450" spans="1:2" x14ac:dyDescent="0.3">
      <c r="A450" s="10"/>
      <c r="B450" s="1"/>
    </row>
    <row r="451" spans="1:2" x14ac:dyDescent="0.3">
      <c r="A451" s="10"/>
      <c r="B451" s="1"/>
    </row>
    <row r="452" spans="1:2" x14ac:dyDescent="0.3">
      <c r="A452" s="10"/>
      <c r="B452" s="1"/>
    </row>
    <row r="453" spans="1:2" x14ac:dyDescent="0.3">
      <c r="A453" s="10"/>
      <c r="B453" s="1"/>
    </row>
    <row r="454" spans="1:2" x14ac:dyDescent="0.3">
      <c r="A454" s="10"/>
      <c r="B454" s="1"/>
    </row>
    <row r="455" spans="1:2" x14ac:dyDescent="0.3">
      <c r="A455" s="10"/>
      <c r="B455" s="1"/>
    </row>
    <row r="456" spans="1:2" x14ac:dyDescent="0.3">
      <c r="A456" s="10"/>
      <c r="B456" s="1"/>
    </row>
    <row r="457" spans="1:2" x14ac:dyDescent="0.3">
      <c r="A457" s="10"/>
      <c r="B457" s="1"/>
    </row>
    <row r="458" spans="1:2" x14ac:dyDescent="0.3">
      <c r="A458" s="10"/>
      <c r="B458" s="1"/>
    </row>
    <row r="459" spans="1:2" x14ac:dyDescent="0.3">
      <c r="A459" s="10"/>
      <c r="B459" s="1"/>
    </row>
    <row r="460" spans="1:2" x14ac:dyDescent="0.3">
      <c r="A460" s="10"/>
      <c r="B460" s="1"/>
    </row>
    <row r="461" spans="1:2" x14ac:dyDescent="0.3">
      <c r="A461" s="10"/>
      <c r="B461" s="1"/>
    </row>
    <row r="462" spans="1:2" x14ac:dyDescent="0.3">
      <c r="A462" s="10"/>
      <c r="B462" s="1"/>
    </row>
    <row r="463" spans="1:2" x14ac:dyDescent="0.3">
      <c r="A463" s="10"/>
      <c r="B463" s="1"/>
    </row>
    <row r="464" spans="1:2" x14ac:dyDescent="0.3">
      <c r="A464" s="10"/>
      <c r="B464" s="1"/>
    </row>
    <row r="465" spans="1:2" x14ac:dyDescent="0.3">
      <c r="A465" s="10"/>
      <c r="B465" s="1"/>
    </row>
    <row r="466" spans="1:2" x14ac:dyDescent="0.3">
      <c r="A466" s="10"/>
      <c r="B466" s="1"/>
    </row>
    <row r="467" spans="1:2" x14ac:dyDescent="0.3">
      <c r="A467" s="10"/>
      <c r="B467" s="1"/>
    </row>
    <row r="468" spans="1:2" x14ac:dyDescent="0.3">
      <c r="A468" s="10"/>
      <c r="B468" s="1"/>
    </row>
    <row r="469" spans="1:2" x14ac:dyDescent="0.3">
      <c r="A469" s="10"/>
      <c r="B469" s="1"/>
    </row>
    <row r="470" spans="1:2" x14ac:dyDescent="0.3">
      <c r="A470" s="10"/>
      <c r="B470" s="1"/>
    </row>
    <row r="471" spans="1:2" x14ac:dyDescent="0.3">
      <c r="A471" s="10"/>
      <c r="B471" s="1"/>
    </row>
    <row r="472" spans="1:2" x14ac:dyDescent="0.3">
      <c r="A472" s="10"/>
      <c r="B472" s="1"/>
    </row>
    <row r="473" spans="1:2" x14ac:dyDescent="0.3">
      <c r="A473" s="10"/>
      <c r="B473" s="1"/>
    </row>
    <row r="474" spans="1:2" x14ac:dyDescent="0.3">
      <c r="A474" s="10"/>
      <c r="B474" s="1"/>
    </row>
    <row r="475" spans="1:2" x14ac:dyDescent="0.3">
      <c r="A475" s="10"/>
      <c r="B475" s="1"/>
    </row>
    <row r="476" spans="1:2" x14ac:dyDescent="0.3">
      <c r="A476" s="10"/>
      <c r="B476" s="1"/>
    </row>
    <row r="477" spans="1:2" x14ac:dyDescent="0.3">
      <c r="A477" s="10"/>
      <c r="B477" s="1"/>
    </row>
    <row r="478" spans="1:2" x14ac:dyDescent="0.3">
      <c r="A478" s="10"/>
      <c r="B478" s="1"/>
    </row>
    <row r="479" spans="1:2" x14ac:dyDescent="0.3">
      <c r="A479" s="10"/>
      <c r="B479" s="1"/>
    </row>
    <row r="480" spans="1:2" x14ac:dyDescent="0.3">
      <c r="A480" s="10"/>
      <c r="B480" s="1"/>
    </row>
    <row r="481" spans="1:2" x14ac:dyDescent="0.3">
      <c r="A481" s="10"/>
      <c r="B481" s="1"/>
    </row>
    <row r="482" spans="1:2" x14ac:dyDescent="0.3">
      <c r="A482" s="10"/>
      <c r="B482" s="1"/>
    </row>
    <row r="483" spans="1:2" x14ac:dyDescent="0.3">
      <c r="A483" s="10"/>
      <c r="B483" s="1"/>
    </row>
    <row r="484" spans="1:2" x14ac:dyDescent="0.3">
      <c r="A484" s="10"/>
      <c r="B484" s="1"/>
    </row>
    <row r="485" spans="1:2" x14ac:dyDescent="0.3">
      <c r="A485" s="10"/>
      <c r="B485" s="1"/>
    </row>
    <row r="486" spans="1:2" x14ac:dyDescent="0.3">
      <c r="A486" s="10"/>
      <c r="B486" s="1"/>
    </row>
    <row r="487" spans="1:2" x14ac:dyDescent="0.3">
      <c r="A487" s="10"/>
      <c r="B487" s="1"/>
    </row>
    <row r="488" spans="1:2" x14ac:dyDescent="0.3">
      <c r="A488" s="10"/>
      <c r="B488" s="1"/>
    </row>
    <row r="489" spans="1:2" x14ac:dyDescent="0.3">
      <c r="A489" s="10"/>
      <c r="B489" s="1"/>
    </row>
    <row r="490" spans="1:2" x14ac:dyDescent="0.3">
      <c r="A490" s="10"/>
      <c r="B490" s="1"/>
    </row>
    <row r="491" spans="1:2" x14ac:dyDescent="0.3">
      <c r="A491" s="10"/>
      <c r="B491" s="1"/>
    </row>
    <row r="492" spans="1:2" x14ac:dyDescent="0.3">
      <c r="A492" s="10"/>
      <c r="B492" s="1"/>
    </row>
    <row r="493" spans="1:2" x14ac:dyDescent="0.3">
      <c r="A493" s="10"/>
      <c r="B493" s="1"/>
    </row>
    <row r="494" spans="1:2" x14ac:dyDescent="0.3">
      <c r="A494" s="10"/>
      <c r="B494" s="1"/>
    </row>
    <row r="495" spans="1:2" x14ac:dyDescent="0.3">
      <c r="A495" s="10"/>
      <c r="B495" s="1"/>
    </row>
    <row r="496" spans="1:2" x14ac:dyDescent="0.3">
      <c r="A496" s="10"/>
      <c r="B496" s="1"/>
    </row>
    <row r="497" spans="1:2" x14ac:dyDescent="0.3">
      <c r="A497" s="10"/>
      <c r="B497" s="1"/>
    </row>
    <row r="498" spans="1:2" x14ac:dyDescent="0.3">
      <c r="A498" s="10"/>
      <c r="B498" s="1"/>
    </row>
    <row r="499" spans="1:2" x14ac:dyDescent="0.3">
      <c r="A499" s="10"/>
      <c r="B499" s="1"/>
    </row>
    <row r="500" spans="1:2" x14ac:dyDescent="0.3">
      <c r="A500" s="10"/>
      <c r="B500" s="1"/>
    </row>
    <row r="501" spans="1:2" x14ac:dyDescent="0.3">
      <c r="A501" s="10"/>
      <c r="B501" s="1"/>
    </row>
    <row r="502" spans="1:2" x14ac:dyDescent="0.3">
      <c r="A502" s="10"/>
      <c r="B502" s="1"/>
    </row>
  </sheetData>
  <pageMargins left="0" right="0" top="0" bottom="0" header="0" footer="0.19685039370078741"/>
  <pageSetup paperSize="9" orientation="landscape" horizontalDpi="1200" verticalDpi="1200" r:id="rId1"/>
  <headerFooter>
    <oddFooter>&amp;L          &amp;"Arial Narrow,Normal"&amp;F
            Utgåva 161122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4F656C-9511-4BDB-9992-7B17BC316CD6}">
  <dimension ref="A1:P494"/>
  <sheetViews>
    <sheetView workbookViewId="0">
      <selection sqref="A1:A1048576"/>
    </sheetView>
  </sheetViews>
  <sheetFormatPr defaultColWidth="9.109375" defaultRowHeight="15.6" x14ac:dyDescent="0.3"/>
  <cols>
    <col min="1" max="1" width="9.109375" style="8"/>
    <col min="2" max="2" width="34.6640625" style="11" customWidth="1"/>
    <col min="3" max="3" width="10.33203125" style="1" customWidth="1"/>
    <col min="4" max="4" width="3.88671875" style="1" customWidth="1"/>
    <col min="5" max="5" width="11" style="1" bestFit="1" customWidth="1"/>
    <col min="6" max="6" width="10.5546875" style="1" customWidth="1"/>
    <col min="7" max="7" width="9.109375" style="1"/>
    <col min="8" max="8" width="10.109375" style="1" bestFit="1" customWidth="1"/>
    <col min="9" max="10" width="9.109375" style="1"/>
    <col min="11" max="11" width="33.88671875" style="1" customWidth="1"/>
    <col min="12" max="12" width="6.109375" style="1" customWidth="1"/>
    <col min="13" max="15" width="9.109375" style="1"/>
    <col min="16" max="16" width="24" style="1" customWidth="1"/>
    <col min="17" max="16384" width="9.109375" style="1"/>
  </cols>
  <sheetData>
    <row r="1" spans="1:16" ht="18" x14ac:dyDescent="0.35">
      <c r="A1" s="27" t="s">
        <v>89</v>
      </c>
      <c r="B1" s="2"/>
      <c r="F1" s="35" t="s">
        <v>11</v>
      </c>
      <c r="G1" s="25"/>
      <c r="H1" s="26" t="s">
        <v>0</v>
      </c>
      <c r="K1" s="9"/>
    </row>
    <row r="2" spans="1:16" x14ac:dyDescent="0.3">
      <c r="A2" s="1" t="s">
        <v>57</v>
      </c>
      <c r="B2" s="2"/>
      <c r="F2" s="25">
        <f>32*54.5</f>
        <v>1744</v>
      </c>
      <c r="G2" s="25" t="s">
        <v>6</v>
      </c>
      <c r="H2" s="36">
        <v>43564</v>
      </c>
    </row>
    <row r="3" spans="1:16" x14ac:dyDescent="0.3">
      <c r="A3" s="1"/>
      <c r="B3" s="2"/>
    </row>
    <row r="4" spans="1:16" s="5" customFormat="1" ht="29.25" customHeight="1" x14ac:dyDescent="0.25">
      <c r="A4" s="7" t="s">
        <v>2</v>
      </c>
      <c r="B4" s="6" t="s">
        <v>4</v>
      </c>
      <c r="C4" s="31" t="s">
        <v>1</v>
      </c>
      <c r="D4" s="31"/>
      <c r="E4" s="31" t="s">
        <v>7</v>
      </c>
      <c r="F4" s="31" t="s">
        <v>8</v>
      </c>
      <c r="G4" s="31" t="s">
        <v>9</v>
      </c>
      <c r="H4" s="3" t="s">
        <v>13</v>
      </c>
      <c r="I4" s="29" t="s">
        <v>10</v>
      </c>
      <c r="J4" s="29"/>
      <c r="K4" s="4" t="s">
        <v>3</v>
      </c>
      <c r="M4" s="52" t="s">
        <v>33</v>
      </c>
      <c r="N4" s="52" t="s">
        <v>29</v>
      </c>
      <c r="O4" s="52" t="s">
        <v>30</v>
      </c>
    </row>
    <row r="5" spans="1:16" x14ac:dyDescent="0.3">
      <c r="A5" s="22">
        <v>1</v>
      </c>
      <c r="B5" s="24" t="s">
        <v>12</v>
      </c>
      <c r="C5" s="39">
        <f>F2</f>
        <v>1744</v>
      </c>
      <c r="D5" s="39"/>
      <c r="E5" s="33"/>
      <c r="F5" s="33"/>
      <c r="G5" s="33"/>
      <c r="H5" s="38">
        <f>0.5*0.000177</f>
        <v>8.8499999999999996E-5</v>
      </c>
      <c r="I5" s="37">
        <f>H5*C5</f>
        <v>0.15434399999999998</v>
      </c>
      <c r="J5" s="34" t="s">
        <v>43</v>
      </c>
      <c r="K5" s="14" t="s">
        <v>44</v>
      </c>
      <c r="M5" s="14">
        <v>1400</v>
      </c>
      <c r="N5" s="14">
        <v>20</v>
      </c>
      <c r="O5" s="47">
        <f t="shared" ref="O5:O11" si="0">I5*M5*N5/1744</f>
        <v>2.4779999999999998</v>
      </c>
    </row>
    <row r="6" spans="1:16" x14ac:dyDescent="0.3">
      <c r="A6" s="12">
        <f>A5+1</f>
        <v>2</v>
      </c>
      <c r="B6" s="24" t="s">
        <v>45</v>
      </c>
      <c r="C6" s="33">
        <v>110</v>
      </c>
      <c r="D6" s="33" t="s">
        <v>6</v>
      </c>
      <c r="E6" s="33"/>
      <c r="F6" s="33"/>
      <c r="G6" s="33"/>
      <c r="H6" s="21">
        <v>3.3000000000000002E-2</v>
      </c>
      <c r="I6" s="21">
        <f>H6*C6</f>
        <v>3.6300000000000003</v>
      </c>
      <c r="J6" s="21" t="s">
        <v>46</v>
      </c>
      <c r="K6" s="14" t="s">
        <v>47</v>
      </c>
      <c r="M6" s="14">
        <v>500</v>
      </c>
      <c r="N6" s="14">
        <v>18</v>
      </c>
      <c r="O6" s="47">
        <f t="shared" si="0"/>
        <v>18.732798165137616</v>
      </c>
    </row>
    <row r="7" spans="1:16" x14ac:dyDescent="0.3">
      <c r="A7" s="12">
        <f t="shared" ref="A7:A12" si="1">A6+1</f>
        <v>3</v>
      </c>
      <c r="B7" s="24" t="s">
        <v>48</v>
      </c>
      <c r="C7" s="40">
        <f>0.54*54*2</f>
        <v>58.320000000000007</v>
      </c>
      <c r="D7" s="33"/>
      <c r="E7" s="33"/>
      <c r="F7" s="33"/>
      <c r="G7" s="33"/>
      <c r="H7" s="21">
        <v>3.3000000000000002E-2</v>
      </c>
      <c r="I7" s="37">
        <f>H7*C7</f>
        <v>1.9245600000000003</v>
      </c>
      <c r="J7" s="21" t="s">
        <v>46</v>
      </c>
      <c r="K7" s="14" t="s">
        <v>47</v>
      </c>
      <c r="M7" s="14">
        <v>500</v>
      </c>
      <c r="N7" s="14">
        <v>18</v>
      </c>
      <c r="O7" s="47">
        <f t="shared" si="0"/>
        <v>9.9317889908256891</v>
      </c>
    </row>
    <row r="8" spans="1:16" x14ac:dyDescent="0.3">
      <c r="A8" s="12">
        <f t="shared" si="1"/>
        <v>4</v>
      </c>
      <c r="B8" s="24" t="s">
        <v>58</v>
      </c>
      <c r="C8" s="33">
        <v>2</v>
      </c>
      <c r="D8" s="33"/>
      <c r="E8" s="33">
        <v>54</v>
      </c>
      <c r="F8" s="33">
        <v>17</v>
      </c>
      <c r="G8" s="33">
        <v>0.15</v>
      </c>
      <c r="H8" s="21">
        <f>0.9*0.045*0.22</f>
        <v>8.9099999999999995E-3</v>
      </c>
      <c r="I8" s="34">
        <f>C8*E8*F8*G8*H8</f>
        <v>2.4538139999999995</v>
      </c>
      <c r="J8" s="21" t="s">
        <v>43</v>
      </c>
      <c r="K8" s="14" t="s">
        <v>47</v>
      </c>
      <c r="M8" s="14">
        <v>500</v>
      </c>
      <c r="N8" s="14">
        <v>18</v>
      </c>
      <c r="O8" s="47">
        <f t="shared" si="0"/>
        <v>12.663030963302749</v>
      </c>
      <c r="P8" s="49"/>
    </row>
    <row r="9" spans="1:16" x14ac:dyDescent="0.3">
      <c r="A9" s="12">
        <f t="shared" si="1"/>
        <v>5</v>
      </c>
      <c r="B9" s="24" t="s">
        <v>51</v>
      </c>
      <c r="C9" s="33">
        <v>1</v>
      </c>
      <c r="D9" s="33"/>
      <c r="E9" s="33"/>
      <c r="F9" s="33"/>
      <c r="G9" s="33"/>
      <c r="H9" s="21"/>
      <c r="I9" s="34">
        <v>0.2</v>
      </c>
      <c r="J9" s="21" t="s">
        <v>43</v>
      </c>
      <c r="K9" s="14" t="s">
        <v>52</v>
      </c>
      <c r="M9" s="14">
        <v>500</v>
      </c>
      <c r="N9" s="14">
        <v>18</v>
      </c>
      <c r="O9" s="47">
        <f t="shared" si="0"/>
        <v>1.0321100917431192</v>
      </c>
    </row>
    <row r="10" spans="1:16" x14ac:dyDescent="0.3">
      <c r="A10" s="12">
        <f t="shared" si="1"/>
        <v>6</v>
      </c>
      <c r="B10" s="24" t="s">
        <v>53</v>
      </c>
      <c r="C10" s="33">
        <v>552.5</v>
      </c>
      <c r="D10" s="33" t="s">
        <v>6</v>
      </c>
      <c r="E10" s="33"/>
      <c r="F10" s="33"/>
      <c r="G10" s="33">
        <v>8.0000000000000002E-3</v>
      </c>
      <c r="H10" s="21"/>
      <c r="I10" s="34">
        <f>G10*C10</f>
        <v>4.42</v>
      </c>
      <c r="J10" s="21" t="s">
        <v>43</v>
      </c>
      <c r="K10" s="14" t="s">
        <v>54</v>
      </c>
      <c r="M10" s="14">
        <v>1400</v>
      </c>
      <c r="N10" s="14">
        <v>32</v>
      </c>
      <c r="O10" s="47">
        <f t="shared" si="0"/>
        <v>113.54128440366972</v>
      </c>
    </row>
    <row r="11" spans="1:16" x14ac:dyDescent="0.3">
      <c r="A11" s="28">
        <f t="shared" si="1"/>
        <v>7</v>
      </c>
      <c r="B11" s="24" t="s">
        <v>55</v>
      </c>
      <c r="C11" s="33">
        <v>552.5</v>
      </c>
      <c r="D11" s="33" t="s">
        <v>6</v>
      </c>
      <c r="E11" s="33"/>
      <c r="F11" s="33"/>
      <c r="G11" s="33">
        <v>0.03</v>
      </c>
      <c r="H11" s="21"/>
      <c r="I11" s="34">
        <f>G11*C11</f>
        <v>16.574999999999999</v>
      </c>
      <c r="J11" s="21" t="s">
        <v>43</v>
      </c>
      <c r="K11" s="14" t="s">
        <v>56</v>
      </c>
      <c r="M11" s="14">
        <v>100</v>
      </c>
      <c r="N11" s="14">
        <v>25</v>
      </c>
      <c r="O11" s="47">
        <f t="shared" si="0"/>
        <v>23.760034403669724</v>
      </c>
      <c r="P11" s="49"/>
    </row>
    <row r="12" spans="1:16" x14ac:dyDescent="0.3">
      <c r="A12" s="12">
        <f t="shared" si="1"/>
        <v>8</v>
      </c>
      <c r="B12" s="24"/>
      <c r="C12" s="33"/>
      <c r="D12" s="33"/>
      <c r="E12" s="33"/>
      <c r="F12" s="33"/>
      <c r="G12" s="33"/>
      <c r="H12" s="21"/>
      <c r="I12" s="34"/>
      <c r="J12" s="34"/>
      <c r="K12" s="14"/>
      <c r="M12" s="14"/>
      <c r="N12" s="14"/>
      <c r="O12" s="14"/>
    </row>
    <row r="13" spans="1:16" x14ac:dyDescent="0.3">
      <c r="A13" s="15"/>
      <c r="B13" s="13"/>
      <c r="C13" s="14"/>
      <c r="D13" s="14"/>
      <c r="E13" s="14"/>
      <c r="F13" s="14"/>
      <c r="G13" s="14"/>
      <c r="H13" s="14"/>
      <c r="I13" s="14"/>
      <c r="J13" s="14"/>
      <c r="K13" s="14"/>
      <c r="M13" s="14"/>
      <c r="N13" s="14"/>
      <c r="O13" s="14"/>
    </row>
    <row r="14" spans="1:16" x14ac:dyDescent="0.3">
      <c r="A14" s="16"/>
      <c r="B14" s="18"/>
      <c r="C14" s="17"/>
      <c r="D14" s="17"/>
      <c r="E14" s="17"/>
      <c r="F14" s="19" t="s">
        <v>5</v>
      </c>
      <c r="G14" s="19">
        <f>SUM(G5:G12)</f>
        <v>0.188</v>
      </c>
      <c r="H14" s="19"/>
      <c r="I14" s="41">
        <f>SUM(I5:I12)</f>
        <v>29.357717999999998</v>
      </c>
      <c r="J14" s="19"/>
      <c r="K14" s="14"/>
      <c r="M14" s="17"/>
      <c r="N14" s="17"/>
      <c r="O14" s="17"/>
    </row>
    <row r="15" spans="1:16" x14ac:dyDescent="0.3">
      <c r="A15" s="10"/>
      <c r="K15" s="53" t="s">
        <v>31</v>
      </c>
      <c r="L15" s="54"/>
      <c r="M15" s="54"/>
      <c r="N15" s="54"/>
      <c r="O15" s="55">
        <f>SUM(O5:O14)</f>
        <v>182.13904701834863</v>
      </c>
    </row>
    <row r="16" spans="1:16" x14ac:dyDescent="0.3">
      <c r="A16" s="10"/>
    </row>
    <row r="17" spans="1:16" s="11" customFormat="1" x14ac:dyDescent="0.3">
      <c r="A17" s="10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s="11" customFormat="1" x14ac:dyDescent="0.3">
      <c r="A18" s="10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s="11" customFormat="1" x14ac:dyDescent="0.3">
      <c r="A19" s="10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s="11" customFormat="1" x14ac:dyDescent="0.3">
      <c r="A20" s="10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s="11" customFormat="1" x14ac:dyDescent="0.3">
      <c r="A21" s="10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s="11" customFormat="1" x14ac:dyDescent="0.3">
      <c r="A22" s="10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s="11" customFormat="1" x14ac:dyDescent="0.3">
      <c r="A23" s="10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s="11" customFormat="1" x14ac:dyDescent="0.3">
      <c r="A24" s="10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s="11" customFormat="1" x14ac:dyDescent="0.3">
      <c r="A25" s="10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s="11" customFormat="1" x14ac:dyDescent="0.3">
      <c r="A26" s="10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s="11" customFormat="1" x14ac:dyDescent="0.3">
      <c r="A27" s="10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s="11" customFormat="1" x14ac:dyDescent="0.3">
      <c r="A28" s="10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s="11" customFormat="1" x14ac:dyDescent="0.3">
      <c r="A29" s="10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s="11" customFormat="1" x14ac:dyDescent="0.3">
      <c r="A30" s="10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s="11" customFormat="1" x14ac:dyDescent="0.3">
      <c r="A31" s="10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s="11" customFormat="1" x14ac:dyDescent="0.3">
      <c r="A32" s="10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s="11" customFormat="1" x14ac:dyDescent="0.3">
      <c r="A33" s="10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s="11" customFormat="1" x14ac:dyDescent="0.3">
      <c r="A34" s="10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s="11" customFormat="1" x14ac:dyDescent="0.3">
      <c r="A35" s="10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s="11" customFormat="1" x14ac:dyDescent="0.3">
      <c r="A36" s="10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s="11" customFormat="1" x14ac:dyDescent="0.3">
      <c r="A37" s="10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s="11" customFormat="1" x14ac:dyDescent="0.3">
      <c r="A38" s="10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s="11" customFormat="1" x14ac:dyDescent="0.3">
      <c r="A39" s="10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s="11" customFormat="1" x14ac:dyDescent="0.3">
      <c r="A40" s="10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s="11" customFormat="1" x14ac:dyDescent="0.3">
      <c r="A41" s="10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s="11" customFormat="1" x14ac:dyDescent="0.3">
      <c r="A42" s="10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s="11" customFormat="1" x14ac:dyDescent="0.3">
      <c r="A43" s="10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s="11" customFormat="1" x14ac:dyDescent="0.3">
      <c r="A44" s="10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s="11" customFormat="1" x14ac:dyDescent="0.3">
      <c r="A45" s="10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 s="11" customFormat="1" x14ac:dyDescent="0.3">
      <c r="A46" s="10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 s="11" customFormat="1" x14ac:dyDescent="0.3">
      <c r="A47" s="10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 s="11" customFormat="1" x14ac:dyDescent="0.3">
      <c r="A48" s="10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 s="11" customFormat="1" x14ac:dyDescent="0.3">
      <c r="A49" s="10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 s="11" customFormat="1" x14ac:dyDescent="0.3">
      <c r="A50" s="10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 s="11" customFormat="1" x14ac:dyDescent="0.3">
      <c r="A51" s="10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 s="11" customFormat="1" x14ac:dyDescent="0.3">
      <c r="A52" s="10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s="11" customFormat="1" x14ac:dyDescent="0.3">
      <c r="A53" s="10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 s="11" customFormat="1" x14ac:dyDescent="0.3">
      <c r="A54" s="10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 s="11" customFormat="1" x14ac:dyDescent="0.3">
      <c r="A55" s="10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 s="11" customFormat="1" x14ac:dyDescent="0.3">
      <c r="A56" s="10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 s="11" customFormat="1" x14ac:dyDescent="0.3">
      <c r="A57" s="10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 s="11" customFormat="1" x14ac:dyDescent="0.3">
      <c r="A58" s="10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 s="11" customFormat="1" x14ac:dyDescent="0.3">
      <c r="A59" s="10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 s="11" customFormat="1" x14ac:dyDescent="0.3">
      <c r="A60" s="10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6" s="11" customFormat="1" x14ac:dyDescent="0.3">
      <c r="A61" s="10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s="11" customFormat="1" x14ac:dyDescent="0.3">
      <c r="A62" s="10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s="11" customFormat="1" x14ac:dyDescent="0.3">
      <c r="A63" s="10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s="11" customFormat="1" x14ac:dyDescent="0.3">
      <c r="A64" s="10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s="11" customFormat="1" x14ac:dyDescent="0.3">
      <c r="A65" s="10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s="11" customFormat="1" x14ac:dyDescent="0.3">
      <c r="A66" s="10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s="11" customFormat="1" x14ac:dyDescent="0.3">
      <c r="A67" s="10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s="11" customFormat="1" x14ac:dyDescent="0.3">
      <c r="A68" s="10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s="11" customFormat="1" x14ac:dyDescent="0.3">
      <c r="A69" s="10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s="11" customFormat="1" x14ac:dyDescent="0.3">
      <c r="A70" s="10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s="11" customFormat="1" x14ac:dyDescent="0.3">
      <c r="A71" s="10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 s="11" customFormat="1" x14ac:dyDescent="0.3">
      <c r="A72" s="10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 s="11" customFormat="1" x14ac:dyDescent="0.3">
      <c r="A73" s="10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 s="11" customFormat="1" x14ac:dyDescent="0.3">
      <c r="A74" s="10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s="11" customFormat="1" x14ac:dyDescent="0.3">
      <c r="A75" s="10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s="11" customFormat="1" x14ac:dyDescent="0.3">
      <c r="A76" s="10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s="11" customFormat="1" x14ac:dyDescent="0.3">
      <c r="A77" s="10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 s="11" customFormat="1" x14ac:dyDescent="0.3">
      <c r="A78" s="10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6" s="11" customFormat="1" x14ac:dyDescent="0.3">
      <c r="A79" s="10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16" s="11" customFormat="1" x14ac:dyDescent="0.3">
      <c r="A80" s="10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 s="11" customFormat="1" x14ac:dyDescent="0.3">
      <c r="A81" s="10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s="11" customFormat="1" x14ac:dyDescent="0.3">
      <c r="A82" s="10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s="11" customFormat="1" x14ac:dyDescent="0.3">
      <c r="A83" s="10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s="11" customFormat="1" x14ac:dyDescent="0.3">
      <c r="A84" s="10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s="11" customFormat="1" x14ac:dyDescent="0.3">
      <c r="A85" s="10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s="11" customFormat="1" x14ac:dyDescent="0.3">
      <c r="A86" s="10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s="11" customFormat="1" x14ac:dyDescent="0.3">
      <c r="A87" s="10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s="11" customFormat="1" x14ac:dyDescent="0.3">
      <c r="A88" s="10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s="11" customFormat="1" x14ac:dyDescent="0.3">
      <c r="A89" s="10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s="11" customFormat="1" x14ac:dyDescent="0.3">
      <c r="A90" s="10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s="11" customFormat="1" x14ac:dyDescent="0.3">
      <c r="A91" s="10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s="11" customFormat="1" x14ac:dyDescent="0.3">
      <c r="A92" s="10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s="11" customFormat="1" x14ac:dyDescent="0.3">
      <c r="A93" s="10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s="11" customFormat="1" x14ac:dyDescent="0.3">
      <c r="A94" s="10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s="11" customFormat="1" x14ac:dyDescent="0.3">
      <c r="A95" s="10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s="11" customFormat="1" x14ac:dyDescent="0.3">
      <c r="A96" s="10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s="11" customFormat="1" x14ac:dyDescent="0.3">
      <c r="A97" s="10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s="11" customFormat="1" x14ac:dyDescent="0.3">
      <c r="A98" s="10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 s="11" customFormat="1" x14ac:dyDescent="0.3">
      <c r="A99" s="10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 s="11" customFormat="1" x14ac:dyDescent="0.3">
      <c r="A100" s="10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s="11" customFormat="1" x14ac:dyDescent="0.3">
      <c r="A101" s="10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16" s="11" customFormat="1" x14ac:dyDescent="0.3">
      <c r="A102" s="10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 s="11" customFormat="1" x14ac:dyDescent="0.3">
      <c r="A103" s="10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 s="11" customFormat="1" x14ac:dyDescent="0.3">
      <c r="A104" s="10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s="11" customFormat="1" x14ac:dyDescent="0.3">
      <c r="A105" s="10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s="11" customFormat="1" x14ac:dyDescent="0.3">
      <c r="A106" s="10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s="11" customFormat="1" x14ac:dyDescent="0.3">
      <c r="A107" s="10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 s="11" customFormat="1" x14ac:dyDescent="0.3">
      <c r="A108" s="10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 s="11" customFormat="1" x14ac:dyDescent="0.3">
      <c r="A109" s="10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 s="11" customFormat="1" x14ac:dyDescent="0.3">
      <c r="A110" s="10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 s="11" customFormat="1" x14ac:dyDescent="0.3">
      <c r="A111" s="10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 s="11" customFormat="1" x14ac:dyDescent="0.3">
      <c r="A112" s="10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 s="11" customFormat="1" x14ac:dyDescent="0.3">
      <c r="A113" s="10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s="11" customFormat="1" x14ac:dyDescent="0.3">
      <c r="A114" s="10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 s="11" customFormat="1" x14ac:dyDescent="0.3">
      <c r="A115" s="10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s="11" customFormat="1" x14ac:dyDescent="0.3">
      <c r="A116" s="10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6" s="11" customFormat="1" x14ac:dyDescent="0.3">
      <c r="A117" s="10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1:16" s="11" customFormat="1" x14ac:dyDescent="0.3">
      <c r="A118" s="10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1:16" s="11" customFormat="1" x14ac:dyDescent="0.3">
      <c r="A119" s="10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6" s="11" customFormat="1" x14ac:dyDescent="0.3">
      <c r="A120" s="10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</row>
    <row r="121" spans="1:16" s="11" customFormat="1" x14ac:dyDescent="0.3">
      <c r="A121" s="10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1:16" s="11" customFormat="1" x14ac:dyDescent="0.3">
      <c r="A122" s="10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</row>
    <row r="123" spans="1:16" s="11" customFormat="1" x14ac:dyDescent="0.3">
      <c r="A123" s="10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16" s="11" customFormat="1" x14ac:dyDescent="0.3">
      <c r="A124" s="10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1:16" s="11" customFormat="1" x14ac:dyDescent="0.3">
      <c r="A125" s="10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16" s="11" customFormat="1" x14ac:dyDescent="0.3">
      <c r="A126" s="10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1:16" s="11" customFormat="1" x14ac:dyDescent="0.3">
      <c r="A127" s="10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16" s="11" customFormat="1" x14ac:dyDescent="0.3">
      <c r="A128" s="10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1:16" s="11" customFormat="1" x14ac:dyDescent="0.3">
      <c r="A129" s="10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1:16" s="11" customFormat="1" x14ac:dyDescent="0.3">
      <c r="A130" s="10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1:16" s="11" customFormat="1" x14ac:dyDescent="0.3">
      <c r="A131" s="10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1:16" s="11" customFormat="1" x14ac:dyDescent="0.3">
      <c r="A132" s="10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1:16" s="11" customFormat="1" x14ac:dyDescent="0.3">
      <c r="A133" s="10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1:16" s="11" customFormat="1" x14ac:dyDescent="0.3">
      <c r="A134" s="10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1:16" s="11" customFormat="1" x14ac:dyDescent="0.3">
      <c r="A135" s="10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1:16" s="11" customFormat="1" x14ac:dyDescent="0.3">
      <c r="A136" s="10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1:16" s="11" customFormat="1" x14ac:dyDescent="0.3">
      <c r="A137" s="10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1:16" s="11" customFormat="1" x14ac:dyDescent="0.3">
      <c r="A138" s="10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16" s="11" customFormat="1" x14ac:dyDescent="0.3">
      <c r="A139" s="10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1:16" s="11" customFormat="1" x14ac:dyDescent="0.3">
      <c r="A140" s="10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1:16" s="11" customFormat="1" x14ac:dyDescent="0.3">
      <c r="A141" s="10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1:16" s="11" customFormat="1" x14ac:dyDescent="0.3">
      <c r="A142" s="10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spans="1:16" s="11" customFormat="1" x14ac:dyDescent="0.3">
      <c r="A143" s="10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</row>
    <row r="144" spans="1:16" s="11" customFormat="1" x14ac:dyDescent="0.3">
      <c r="A144" s="10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2" x14ac:dyDescent="0.3">
      <c r="A145" s="10"/>
      <c r="B145" s="1"/>
    </row>
    <row r="146" spans="1:2" x14ac:dyDescent="0.3">
      <c r="A146" s="10"/>
      <c r="B146" s="1"/>
    </row>
    <row r="147" spans="1:2" x14ac:dyDescent="0.3">
      <c r="A147" s="10"/>
      <c r="B147" s="1"/>
    </row>
    <row r="148" spans="1:2" x14ac:dyDescent="0.3">
      <c r="A148" s="10"/>
      <c r="B148" s="1"/>
    </row>
    <row r="149" spans="1:2" x14ac:dyDescent="0.3">
      <c r="A149" s="10"/>
      <c r="B149" s="1"/>
    </row>
    <row r="150" spans="1:2" x14ac:dyDescent="0.3">
      <c r="A150" s="10"/>
      <c r="B150" s="1"/>
    </row>
    <row r="151" spans="1:2" x14ac:dyDescent="0.3">
      <c r="A151" s="10"/>
      <c r="B151" s="1"/>
    </row>
    <row r="152" spans="1:2" x14ac:dyDescent="0.3">
      <c r="A152" s="10"/>
      <c r="B152" s="1"/>
    </row>
    <row r="153" spans="1:2" x14ac:dyDescent="0.3">
      <c r="A153" s="10"/>
      <c r="B153" s="1"/>
    </row>
    <row r="154" spans="1:2" x14ac:dyDescent="0.3">
      <c r="A154" s="10"/>
      <c r="B154" s="1"/>
    </row>
    <row r="155" spans="1:2" x14ac:dyDescent="0.3">
      <c r="A155" s="10"/>
      <c r="B155" s="1"/>
    </row>
    <row r="156" spans="1:2" x14ac:dyDescent="0.3">
      <c r="A156" s="10"/>
      <c r="B156" s="1"/>
    </row>
    <row r="157" spans="1:2" x14ac:dyDescent="0.3">
      <c r="A157" s="10"/>
      <c r="B157" s="1"/>
    </row>
    <row r="158" spans="1:2" x14ac:dyDescent="0.3">
      <c r="A158" s="10"/>
      <c r="B158" s="1"/>
    </row>
    <row r="159" spans="1:2" x14ac:dyDescent="0.3">
      <c r="A159" s="10"/>
      <c r="B159" s="1"/>
    </row>
    <row r="160" spans="1:2" x14ac:dyDescent="0.3">
      <c r="A160" s="10"/>
      <c r="B160" s="1"/>
    </row>
    <row r="161" spans="1:2" x14ac:dyDescent="0.3">
      <c r="A161" s="10"/>
      <c r="B161" s="1"/>
    </row>
    <row r="162" spans="1:2" x14ac:dyDescent="0.3">
      <c r="A162" s="10"/>
      <c r="B162" s="1"/>
    </row>
    <row r="163" spans="1:2" x14ac:dyDescent="0.3">
      <c r="A163" s="10"/>
      <c r="B163" s="1"/>
    </row>
    <row r="164" spans="1:2" x14ac:dyDescent="0.3">
      <c r="A164" s="10"/>
      <c r="B164" s="1"/>
    </row>
    <row r="165" spans="1:2" x14ac:dyDescent="0.3">
      <c r="A165" s="10"/>
      <c r="B165" s="1"/>
    </row>
    <row r="166" spans="1:2" x14ac:dyDescent="0.3">
      <c r="A166" s="10"/>
      <c r="B166" s="1"/>
    </row>
    <row r="167" spans="1:2" x14ac:dyDescent="0.3">
      <c r="A167" s="10"/>
      <c r="B167" s="1"/>
    </row>
    <row r="168" spans="1:2" x14ac:dyDescent="0.3">
      <c r="A168" s="10"/>
      <c r="B168" s="1"/>
    </row>
    <row r="169" spans="1:2" x14ac:dyDescent="0.3">
      <c r="A169" s="10"/>
      <c r="B169" s="1"/>
    </row>
    <row r="170" spans="1:2" x14ac:dyDescent="0.3">
      <c r="A170" s="10"/>
      <c r="B170" s="1"/>
    </row>
    <row r="171" spans="1:2" x14ac:dyDescent="0.3">
      <c r="A171" s="10"/>
      <c r="B171" s="1"/>
    </row>
    <row r="172" spans="1:2" x14ac:dyDescent="0.3">
      <c r="A172" s="10"/>
      <c r="B172" s="1"/>
    </row>
    <row r="173" spans="1:2" x14ac:dyDescent="0.3">
      <c r="A173" s="10"/>
      <c r="B173" s="1"/>
    </row>
    <row r="174" spans="1:2" x14ac:dyDescent="0.3">
      <c r="A174" s="10"/>
      <c r="B174" s="1"/>
    </row>
    <row r="175" spans="1:2" x14ac:dyDescent="0.3">
      <c r="A175" s="10"/>
      <c r="B175" s="1"/>
    </row>
    <row r="176" spans="1:2" x14ac:dyDescent="0.3">
      <c r="A176" s="10"/>
      <c r="B176" s="1"/>
    </row>
    <row r="177" spans="1:2" x14ac:dyDescent="0.3">
      <c r="A177" s="10"/>
      <c r="B177" s="1"/>
    </row>
    <row r="178" spans="1:2" x14ac:dyDescent="0.3">
      <c r="A178" s="10"/>
      <c r="B178" s="1"/>
    </row>
    <row r="179" spans="1:2" x14ac:dyDescent="0.3">
      <c r="A179" s="10"/>
      <c r="B179" s="1"/>
    </row>
    <row r="180" spans="1:2" x14ac:dyDescent="0.3">
      <c r="A180" s="10"/>
      <c r="B180" s="1"/>
    </row>
    <row r="181" spans="1:2" x14ac:dyDescent="0.3">
      <c r="A181" s="10"/>
      <c r="B181" s="1"/>
    </row>
    <row r="182" spans="1:2" x14ac:dyDescent="0.3">
      <c r="A182" s="10"/>
      <c r="B182" s="1"/>
    </row>
    <row r="183" spans="1:2" x14ac:dyDescent="0.3">
      <c r="A183" s="10"/>
      <c r="B183" s="1"/>
    </row>
    <row r="184" spans="1:2" x14ac:dyDescent="0.3">
      <c r="A184" s="10"/>
      <c r="B184" s="1"/>
    </row>
    <row r="185" spans="1:2" x14ac:dyDescent="0.3">
      <c r="A185" s="10"/>
      <c r="B185" s="1"/>
    </row>
    <row r="186" spans="1:2" x14ac:dyDescent="0.3">
      <c r="A186" s="10"/>
      <c r="B186" s="1"/>
    </row>
    <row r="187" spans="1:2" x14ac:dyDescent="0.3">
      <c r="A187" s="10"/>
      <c r="B187" s="1"/>
    </row>
    <row r="188" spans="1:2" x14ac:dyDescent="0.3">
      <c r="A188" s="10"/>
      <c r="B188" s="1"/>
    </row>
    <row r="189" spans="1:2" x14ac:dyDescent="0.3">
      <c r="A189" s="10"/>
      <c r="B189" s="1"/>
    </row>
    <row r="190" spans="1:2" x14ac:dyDescent="0.3">
      <c r="A190" s="10"/>
      <c r="B190" s="1"/>
    </row>
    <row r="191" spans="1:2" x14ac:dyDescent="0.3">
      <c r="A191" s="10"/>
      <c r="B191" s="1"/>
    </row>
    <row r="192" spans="1:2" x14ac:dyDescent="0.3">
      <c r="A192" s="10"/>
      <c r="B192" s="1"/>
    </row>
    <row r="193" spans="1:2" x14ac:dyDescent="0.3">
      <c r="A193" s="10"/>
      <c r="B193" s="1"/>
    </row>
    <row r="194" spans="1:2" x14ac:dyDescent="0.3">
      <c r="A194" s="10"/>
      <c r="B194" s="1"/>
    </row>
    <row r="195" spans="1:2" x14ac:dyDescent="0.3">
      <c r="A195" s="10"/>
      <c r="B195" s="1"/>
    </row>
    <row r="196" spans="1:2" x14ac:dyDescent="0.3">
      <c r="A196" s="10"/>
      <c r="B196" s="1"/>
    </row>
    <row r="197" spans="1:2" x14ac:dyDescent="0.3">
      <c r="A197" s="10"/>
      <c r="B197" s="1"/>
    </row>
    <row r="198" spans="1:2" x14ac:dyDescent="0.3">
      <c r="A198" s="10"/>
      <c r="B198" s="1"/>
    </row>
    <row r="199" spans="1:2" x14ac:dyDescent="0.3">
      <c r="A199" s="10"/>
      <c r="B199" s="1"/>
    </row>
    <row r="200" spans="1:2" x14ac:dyDescent="0.3">
      <c r="A200" s="10"/>
      <c r="B200" s="1"/>
    </row>
    <row r="201" spans="1:2" x14ac:dyDescent="0.3">
      <c r="A201" s="10"/>
      <c r="B201" s="1"/>
    </row>
    <row r="202" spans="1:2" x14ac:dyDescent="0.3">
      <c r="A202" s="10"/>
      <c r="B202" s="1"/>
    </row>
    <row r="203" spans="1:2" x14ac:dyDescent="0.3">
      <c r="A203" s="10"/>
      <c r="B203" s="1"/>
    </row>
    <row r="204" spans="1:2" x14ac:dyDescent="0.3">
      <c r="A204" s="10"/>
      <c r="B204" s="1"/>
    </row>
    <row r="205" spans="1:2" x14ac:dyDescent="0.3">
      <c r="A205" s="10"/>
      <c r="B205" s="1"/>
    </row>
    <row r="206" spans="1:2" x14ac:dyDescent="0.3">
      <c r="A206" s="10"/>
      <c r="B206" s="1"/>
    </row>
    <row r="207" spans="1:2" x14ac:dyDescent="0.3">
      <c r="A207" s="10"/>
      <c r="B207" s="1"/>
    </row>
    <row r="208" spans="1:2" x14ac:dyDescent="0.3">
      <c r="A208" s="10"/>
      <c r="B208" s="1"/>
    </row>
    <row r="209" spans="1:2" x14ac:dyDescent="0.3">
      <c r="A209" s="10"/>
      <c r="B209" s="1"/>
    </row>
    <row r="210" spans="1:2" x14ac:dyDescent="0.3">
      <c r="A210" s="10"/>
      <c r="B210" s="1"/>
    </row>
    <row r="211" spans="1:2" x14ac:dyDescent="0.3">
      <c r="A211" s="10"/>
      <c r="B211" s="1"/>
    </row>
    <row r="212" spans="1:2" x14ac:dyDescent="0.3">
      <c r="A212" s="10"/>
      <c r="B212" s="1"/>
    </row>
    <row r="213" spans="1:2" x14ac:dyDescent="0.3">
      <c r="A213" s="10"/>
      <c r="B213" s="1"/>
    </row>
    <row r="214" spans="1:2" x14ac:dyDescent="0.3">
      <c r="A214" s="10"/>
      <c r="B214" s="1"/>
    </row>
    <row r="215" spans="1:2" x14ac:dyDescent="0.3">
      <c r="A215" s="10"/>
      <c r="B215" s="1"/>
    </row>
    <row r="216" spans="1:2" x14ac:dyDescent="0.3">
      <c r="A216" s="10"/>
      <c r="B216" s="1"/>
    </row>
    <row r="217" spans="1:2" x14ac:dyDescent="0.3">
      <c r="A217" s="10"/>
      <c r="B217" s="1"/>
    </row>
    <row r="218" spans="1:2" x14ac:dyDescent="0.3">
      <c r="A218" s="10"/>
      <c r="B218" s="1"/>
    </row>
    <row r="219" spans="1:2" x14ac:dyDescent="0.3">
      <c r="A219" s="10"/>
      <c r="B219" s="1"/>
    </row>
    <row r="220" spans="1:2" x14ac:dyDescent="0.3">
      <c r="A220" s="10"/>
      <c r="B220" s="1"/>
    </row>
    <row r="221" spans="1:2" x14ac:dyDescent="0.3">
      <c r="A221" s="10"/>
      <c r="B221" s="1"/>
    </row>
    <row r="222" spans="1:2" x14ac:dyDescent="0.3">
      <c r="A222" s="10"/>
      <c r="B222" s="1"/>
    </row>
    <row r="223" spans="1:2" x14ac:dyDescent="0.3">
      <c r="A223" s="10"/>
      <c r="B223" s="1"/>
    </row>
    <row r="224" spans="1:2" x14ac:dyDescent="0.3">
      <c r="A224" s="10"/>
      <c r="B224" s="1"/>
    </row>
    <row r="225" spans="1:2" x14ac:dyDescent="0.3">
      <c r="A225" s="10"/>
      <c r="B225" s="1"/>
    </row>
    <row r="226" spans="1:2" x14ac:dyDescent="0.3">
      <c r="A226" s="10"/>
      <c r="B226" s="1"/>
    </row>
    <row r="227" spans="1:2" x14ac:dyDescent="0.3">
      <c r="A227" s="10"/>
      <c r="B227" s="1"/>
    </row>
    <row r="228" spans="1:2" x14ac:dyDescent="0.3">
      <c r="A228" s="10"/>
      <c r="B228" s="1"/>
    </row>
    <row r="229" spans="1:2" x14ac:dyDescent="0.3">
      <c r="A229" s="10"/>
      <c r="B229" s="1"/>
    </row>
    <row r="230" spans="1:2" x14ac:dyDescent="0.3">
      <c r="A230" s="10"/>
      <c r="B230" s="1"/>
    </row>
    <row r="231" spans="1:2" x14ac:dyDescent="0.3">
      <c r="A231" s="10"/>
      <c r="B231" s="1"/>
    </row>
    <row r="232" spans="1:2" x14ac:dyDescent="0.3">
      <c r="A232" s="10"/>
      <c r="B232" s="1"/>
    </row>
    <row r="233" spans="1:2" x14ac:dyDescent="0.3">
      <c r="A233" s="10"/>
      <c r="B233" s="1"/>
    </row>
    <row r="234" spans="1:2" x14ac:dyDescent="0.3">
      <c r="A234" s="10"/>
      <c r="B234" s="1"/>
    </row>
    <row r="235" spans="1:2" x14ac:dyDescent="0.3">
      <c r="A235" s="10"/>
      <c r="B235" s="1"/>
    </row>
    <row r="236" spans="1:2" x14ac:dyDescent="0.3">
      <c r="A236" s="10"/>
      <c r="B236" s="1"/>
    </row>
    <row r="237" spans="1:2" x14ac:dyDescent="0.3">
      <c r="A237" s="10"/>
      <c r="B237" s="1"/>
    </row>
    <row r="238" spans="1:2" x14ac:dyDescent="0.3">
      <c r="A238" s="10"/>
      <c r="B238" s="1"/>
    </row>
    <row r="239" spans="1:2" x14ac:dyDescent="0.3">
      <c r="A239" s="10"/>
      <c r="B239" s="1"/>
    </row>
    <row r="240" spans="1:2" x14ac:dyDescent="0.3">
      <c r="A240" s="10"/>
      <c r="B240" s="1"/>
    </row>
    <row r="241" spans="1:2" x14ac:dyDescent="0.3">
      <c r="A241" s="10"/>
      <c r="B241" s="1"/>
    </row>
    <row r="242" spans="1:2" x14ac:dyDescent="0.3">
      <c r="A242" s="10"/>
      <c r="B242" s="1"/>
    </row>
    <row r="243" spans="1:2" x14ac:dyDescent="0.3">
      <c r="A243" s="10"/>
      <c r="B243" s="1"/>
    </row>
    <row r="244" spans="1:2" x14ac:dyDescent="0.3">
      <c r="A244" s="10"/>
      <c r="B244" s="1"/>
    </row>
    <row r="245" spans="1:2" x14ac:dyDescent="0.3">
      <c r="A245" s="10"/>
      <c r="B245" s="1"/>
    </row>
    <row r="246" spans="1:2" x14ac:dyDescent="0.3">
      <c r="A246" s="10"/>
      <c r="B246" s="1"/>
    </row>
    <row r="247" spans="1:2" x14ac:dyDescent="0.3">
      <c r="A247" s="10"/>
      <c r="B247" s="1"/>
    </row>
    <row r="248" spans="1:2" x14ac:dyDescent="0.3">
      <c r="A248" s="10"/>
      <c r="B248" s="1"/>
    </row>
    <row r="249" spans="1:2" x14ac:dyDescent="0.3">
      <c r="A249" s="10"/>
      <c r="B249" s="1"/>
    </row>
    <row r="250" spans="1:2" x14ac:dyDescent="0.3">
      <c r="A250" s="10"/>
      <c r="B250" s="1"/>
    </row>
    <row r="251" spans="1:2" x14ac:dyDescent="0.3">
      <c r="A251" s="10"/>
      <c r="B251" s="1"/>
    </row>
    <row r="252" spans="1:2" x14ac:dyDescent="0.3">
      <c r="A252" s="10"/>
      <c r="B252" s="1"/>
    </row>
    <row r="253" spans="1:2" x14ac:dyDescent="0.3">
      <c r="A253" s="10"/>
      <c r="B253" s="1"/>
    </row>
    <row r="254" spans="1:2" x14ac:dyDescent="0.3">
      <c r="A254" s="10"/>
      <c r="B254" s="1"/>
    </row>
    <row r="255" spans="1:2" x14ac:dyDescent="0.3">
      <c r="A255" s="10"/>
      <c r="B255" s="1"/>
    </row>
    <row r="256" spans="1:2" x14ac:dyDescent="0.3">
      <c r="A256" s="10"/>
      <c r="B256" s="1"/>
    </row>
    <row r="257" spans="1:2" x14ac:dyDescent="0.3">
      <c r="A257" s="10"/>
      <c r="B257" s="1"/>
    </row>
    <row r="258" spans="1:2" x14ac:dyDescent="0.3">
      <c r="A258" s="10"/>
      <c r="B258" s="1"/>
    </row>
    <row r="259" spans="1:2" x14ac:dyDescent="0.3">
      <c r="A259" s="10"/>
      <c r="B259" s="1"/>
    </row>
    <row r="260" spans="1:2" x14ac:dyDescent="0.3">
      <c r="A260" s="10"/>
      <c r="B260" s="1"/>
    </row>
    <row r="261" spans="1:2" x14ac:dyDescent="0.3">
      <c r="A261" s="10"/>
      <c r="B261" s="1"/>
    </row>
    <row r="262" spans="1:2" x14ac:dyDescent="0.3">
      <c r="A262" s="10"/>
      <c r="B262" s="1"/>
    </row>
    <row r="263" spans="1:2" x14ac:dyDescent="0.3">
      <c r="A263" s="10"/>
      <c r="B263" s="1"/>
    </row>
    <row r="264" spans="1:2" x14ac:dyDescent="0.3">
      <c r="A264" s="10"/>
      <c r="B264" s="1"/>
    </row>
    <row r="265" spans="1:2" x14ac:dyDescent="0.3">
      <c r="A265" s="10"/>
      <c r="B265" s="1"/>
    </row>
    <row r="266" spans="1:2" x14ac:dyDescent="0.3">
      <c r="A266" s="10"/>
      <c r="B266" s="1"/>
    </row>
    <row r="267" spans="1:2" x14ac:dyDescent="0.3">
      <c r="A267" s="10"/>
      <c r="B267" s="1"/>
    </row>
    <row r="268" spans="1:2" x14ac:dyDescent="0.3">
      <c r="A268" s="10"/>
      <c r="B268" s="1"/>
    </row>
    <row r="269" spans="1:2" x14ac:dyDescent="0.3">
      <c r="A269" s="10"/>
      <c r="B269" s="1"/>
    </row>
    <row r="270" spans="1:2" x14ac:dyDescent="0.3">
      <c r="A270" s="10"/>
      <c r="B270" s="1"/>
    </row>
    <row r="271" spans="1:2" x14ac:dyDescent="0.3">
      <c r="A271" s="10"/>
      <c r="B271" s="1"/>
    </row>
    <row r="272" spans="1:2" x14ac:dyDescent="0.3">
      <c r="A272" s="10"/>
      <c r="B272" s="1"/>
    </row>
    <row r="273" spans="1:2" x14ac:dyDescent="0.3">
      <c r="A273" s="10"/>
      <c r="B273" s="1"/>
    </row>
    <row r="274" spans="1:2" x14ac:dyDescent="0.3">
      <c r="A274" s="10"/>
      <c r="B274" s="1"/>
    </row>
    <row r="275" spans="1:2" x14ac:dyDescent="0.3">
      <c r="A275" s="10"/>
      <c r="B275" s="1"/>
    </row>
    <row r="276" spans="1:2" x14ac:dyDescent="0.3">
      <c r="A276" s="10"/>
      <c r="B276" s="1"/>
    </row>
    <row r="277" spans="1:2" x14ac:dyDescent="0.3">
      <c r="A277" s="10"/>
      <c r="B277" s="1"/>
    </row>
    <row r="278" spans="1:2" x14ac:dyDescent="0.3">
      <c r="A278" s="10"/>
      <c r="B278" s="1"/>
    </row>
    <row r="279" spans="1:2" x14ac:dyDescent="0.3">
      <c r="A279" s="10"/>
      <c r="B279" s="1"/>
    </row>
    <row r="280" spans="1:2" x14ac:dyDescent="0.3">
      <c r="A280" s="10"/>
      <c r="B280" s="1"/>
    </row>
    <row r="281" spans="1:2" x14ac:dyDescent="0.3">
      <c r="A281" s="10"/>
      <c r="B281" s="1"/>
    </row>
    <row r="282" spans="1:2" x14ac:dyDescent="0.3">
      <c r="A282" s="10"/>
      <c r="B282" s="1"/>
    </row>
    <row r="283" spans="1:2" x14ac:dyDescent="0.3">
      <c r="A283" s="10"/>
      <c r="B283" s="1"/>
    </row>
    <row r="284" spans="1:2" x14ac:dyDescent="0.3">
      <c r="A284" s="10"/>
      <c r="B284" s="1"/>
    </row>
    <row r="285" spans="1:2" x14ac:dyDescent="0.3">
      <c r="A285" s="10"/>
      <c r="B285" s="1"/>
    </row>
    <row r="286" spans="1:2" x14ac:dyDescent="0.3">
      <c r="A286" s="10"/>
      <c r="B286" s="1"/>
    </row>
    <row r="287" spans="1:2" x14ac:dyDescent="0.3">
      <c r="A287" s="10"/>
      <c r="B287" s="1"/>
    </row>
    <row r="288" spans="1:2" x14ac:dyDescent="0.3">
      <c r="A288" s="10"/>
      <c r="B288" s="1"/>
    </row>
    <row r="289" spans="1:2" x14ac:dyDescent="0.3">
      <c r="A289" s="10"/>
      <c r="B289" s="1"/>
    </row>
    <row r="290" spans="1:2" x14ac:dyDescent="0.3">
      <c r="A290" s="10"/>
      <c r="B290" s="1"/>
    </row>
    <row r="291" spans="1:2" x14ac:dyDescent="0.3">
      <c r="A291" s="10"/>
      <c r="B291" s="1"/>
    </row>
    <row r="292" spans="1:2" x14ac:dyDescent="0.3">
      <c r="A292" s="10"/>
      <c r="B292" s="1"/>
    </row>
    <row r="293" spans="1:2" x14ac:dyDescent="0.3">
      <c r="A293" s="10"/>
      <c r="B293" s="1"/>
    </row>
    <row r="294" spans="1:2" x14ac:dyDescent="0.3">
      <c r="A294" s="10"/>
      <c r="B294" s="1"/>
    </row>
    <row r="295" spans="1:2" x14ac:dyDescent="0.3">
      <c r="A295" s="10"/>
      <c r="B295" s="1"/>
    </row>
    <row r="296" spans="1:2" x14ac:dyDescent="0.3">
      <c r="A296" s="10"/>
      <c r="B296" s="1"/>
    </row>
    <row r="297" spans="1:2" x14ac:dyDescent="0.3">
      <c r="A297" s="10"/>
      <c r="B297" s="1"/>
    </row>
    <row r="298" spans="1:2" x14ac:dyDescent="0.3">
      <c r="A298" s="10"/>
      <c r="B298" s="1"/>
    </row>
    <row r="299" spans="1:2" x14ac:dyDescent="0.3">
      <c r="A299" s="10"/>
      <c r="B299" s="1"/>
    </row>
    <row r="300" spans="1:2" x14ac:dyDescent="0.3">
      <c r="A300" s="10"/>
      <c r="B300" s="1"/>
    </row>
    <row r="301" spans="1:2" x14ac:dyDescent="0.3">
      <c r="A301" s="10"/>
      <c r="B301" s="1"/>
    </row>
    <row r="302" spans="1:2" x14ac:dyDescent="0.3">
      <c r="A302" s="10"/>
      <c r="B302" s="1"/>
    </row>
    <row r="303" spans="1:2" x14ac:dyDescent="0.3">
      <c r="A303" s="10"/>
      <c r="B303" s="1"/>
    </row>
    <row r="304" spans="1:2" x14ac:dyDescent="0.3">
      <c r="A304" s="10"/>
      <c r="B304" s="1"/>
    </row>
    <row r="305" spans="1:2" x14ac:dyDescent="0.3">
      <c r="A305" s="10"/>
      <c r="B305" s="1"/>
    </row>
    <row r="306" spans="1:2" x14ac:dyDescent="0.3">
      <c r="A306" s="10"/>
      <c r="B306" s="1"/>
    </row>
    <row r="307" spans="1:2" x14ac:dyDescent="0.3">
      <c r="A307" s="10"/>
      <c r="B307" s="1"/>
    </row>
    <row r="308" spans="1:2" x14ac:dyDescent="0.3">
      <c r="A308" s="10"/>
      <c r="B308" s="1"/>
    </row>
    <row r="309" spans="1:2" x14ac:dyDescent="0.3">
      <c r="A309" s="10"/>
      <c r="B309" s="1"/>
    </row>
    <row r="310" spans="1:2" x14ac:dyDescent="0.3">
      <c r="A310" s="10"/>
      <c r="B310" s="1"/>
    </row>
    <row r="311" spans="1:2" x14ac:dyDescent="0.3">
      <c r="A311" s="10"/>
      <c r="B311" s="1"/>
    </row>
    <row r="312" spans="1:2" x14ac:dyDescent="0.3">
      <c r="A312" s="10"/>
      <c r="B312" s="1"/>
    </row>
    <row r="313" spans="1:2" x14ac:dyDescent="0.3">
      <c r="A313" s="10"/>
      <c r="B313" s="1"/>
    </row>
    <row r="314" spans="1:2" x14ac:dyDescent="0.3">
      <c r="A314" s="10"/>
      <c r="B314" s="1"/>
    </row>
    <row r="315" spans="1:2" x14ac:dyDescent="0.3">
      <c r="A315" s="10"/>
      <c r="B315" s="1"/>
    </row>
    <row r="316" spans="1:2" x14ac:dyDescent="0.3">
      <c r="A316" s="10"/>
      <c r="B316" s="1"/>
    </row>
    <row r="317" spans="1:2" x14ac:dyDescent="0.3">
      <c r="A317" s="10"/>
      <c r="B317" s="1"/>
    </row>
    <row r="318" spans="1:2" x14ac:dyDescent="0.3">
      <c r="A318" s="10"/>
      <c r="B318" s="1"/>
    </row>
    <row r="319" spans="1:2" x14ac:dyDescent="0.3">
      <c r="A319" s="10"/>
      <c r="B319" s="1"/>
    </row>
    <row r="320" spans="1:2" x14ac:dyDescent="0.3">
      <c r="A320" s="10"/>
      <c r="B320" s="1"/>
    </row>
    <row r="321" spans="1:2" x14ac:dyDescent="0.3">
      <c r="A321" s="10"/>
      <c r="B321" s="1"/>
    </row>
    <row r="322" spans="1:2" x14ac:dyDescent="0.3">
      <c r="A322" s="10"/>
      <c r="B322" s="1"/>
    </row>
    <row r="323" spans="1:2" x14ac:dyDescent="0.3">
      <c r="A323" s="10"/>
      <c r="B323" s="1"/>
    </row>
    <row r="324" spans="1:2" x14ac:dyDescent="0.3">
      <c r="A324" s="10"/>
      <c r="B324" s="1"/>
    </row>
    <row r="325" spans="1:2" x14ac:dyDescent="0.3">
      <c r="A325" s="10"/>
      <c r="B325" s="1"/>
    </row>
    <row r="326" spans="1:2" x14ac:dyDescent="0.3">
      <c r="A326" s="10"/>
      <c r="B326" s="1"/>
    </row>
    <row r="327" spans="1:2" x14ac:dyDescent="0.3">
      <c r="A327" s="10"/>
      <c r="B327" s="1"/>
    </row>
    <row r="328" spans="1:2" x14ac:dyDescent="0.3">
      <c r="A328" s="10"/>
      <c r="B328" s="1"/>
    </row>
    <row r="329" spans="1:2" x14ac:dyDescent="0.3">
      <c r="A329" s="10"/>
      <c r="B329" s="1"/>
    </row>
    <row r="330" spans="1:2" x14ac:dyDescent="0.3">
      <c r="A330" s="10"/>
      <c r="B330" s="1"/>
    </row>
    <row r="331" spans="1:2" x14ac:dyDescent="0.3">
      <c r="A331" s="10"/>
      <c r="B331" s="1"/>
    </row>
    <row r="332" spans="1:2" x14ac:dyDescent="0.3">
      <c r="A332" s="10"/>
      <c r="B332" s="1"/>
    </row>
    <row r="333" spans="1:2" x14ac:dyDescent="0.3">
      <c r="A333" s="10"/>
      <c r="B333" s="1"/>
    </row>
    <row r="334" spans="1:2" x14ac:dyDescent="0.3">
      <c r="A334" s="10"/>
      <c r="B334" s="1"/>
    </row>
    <row r="335" spans="1:2" x14ac:dyDescent="0.3">
      <c r="A335" s="10"/>
      <c r="B335" s="1"/>
    </row>
    <row r="336" spans="1:2" x14ac:dyDescent="0.3">
      <c r="A336" s="10"/>
      <c r="B336" s="1"/>
    </row>
    <row r="337" spans="1:2" x14ac:dyDescent="0.3">
      <c r="A337" s="10"/>
      <c r="B337" s="1"/>
    </row>
    <row r="338" spans="1:2" x14ac:dyDescent="0.3">
      <c r="A338" s="10"/>
      <c r="B338" s="1"/>
    </row>
    <row r="339" spans="1:2" x14ac:dyDescent="0.3">
      <c r="A339" s="10"/>
      <c r="B339" s="1"/>
    </row>
    <row r="340" spans="1:2" x14ac:dyDescent="0.3">
      <c r="A340" s="10"/>
      <c r="B340" s="1"/>
    </row>
    <row r="341" spans="1:2" x14ac:dyDescent="0.3">
      <c r="A341" s="10"/>
      <c r="B341" s="1"/>
    </row>
    <row r="342" spans="1:2" x14ac:dyDescent="0.3">
      <c r="A342" s="10"/>
      <c r="B342" s="1"/>
    </row>
    <row r="343" spans="1:2" x14ac:dyDescent="0.3">
      <c r="A343" s="10"/>
      <c r="B343" s="1"/>
    </row>
    <row r="344" spans="1:2" x14ac:dyDescent="0.3">
      <c r="A344" s="10"/>
      <c r="B344" s="1"/>
    </row>
    <row r="345" spans="1:2" x14ac:dyDescent="0.3">
      <c r="A345" s="10"/>
      <c r="B345" s="1"/>
    </row>
    <row r="346" spans="1:2" x14ac:dyDescent="0.3">
      <c r="A346" s="10"/>
      <c r="B346" s="1"/>
    </row>
    <row r="347" spans="1:2" x14ac:dyDescent="0.3">
      <c r="A347" s="10"/>
      <c r="B347" s="1"/>
    </row>
    <row r="348" spans="1:2" x14ac:dyDescent="0.3">
      <c r="A348" s="10"/>
      <c r="B348" s="1"/>
    </row>
    <row r="349" spans="1:2" x14ac:dyDescent="0.3">
      <c r="A349" s="10"/>
      <c r="B349" s="1"/>
    </row>
    <row r="350" spans="1:2" x14ac:dyDescent="0.3">
      <c r="A350" s="10"/>
      <c r="B350" s="1"/>
    </row>
    <row r="351" spans="1:2" x14ac:dyDescent="0.3">
      <c r="A351" s="10"/>
      <c r="B351" s="1"/>
    </row>
    <row r="352" spans="1:2" x14ac:dyDescent="0.3">
      <c r="A352" s="10"/>
      <c r="B352" s="1"/>
    </row>
    <row r="353" spans="1:2" x14ac:dyDescent="0.3">
      <c r="A353" s="10"/>
      <c r="B353" s="1"/>
    </row>
    <row r="354" spans="1:2" x14ac:dyDescent="0.3">
      <c r="A354" s="10"/>
      <c r="B354" s="1"/>
    </row>
    <row r="355" spans="1:2" x14ac:dyDescent="0.3">
      <c r="A355" s="10"/>
      <c r="B355" s="1"/>
    </row>
    <row r="356" spans="1:2" x14ac:dyDescent="0.3">
      <c r="A356" s="10"/>
      <c r="B356" s="1"/>
    </row>
    <row r="357" spans="1:2" x14ac:dyDescent="0.3">
      <c r="A357" s="10"/>
      <c r="B357" s="1"/>
    </row>
    <row r="358" spans="1:2" x14ac:dyDescent="0.3">
      <c r="A358" s="10"/>
      <c r="B358" s="1"/>
    </row>
    <row r="359" spans="1:2" x14ac:dyDescent="0.3">
      <c r="A359" s="10"/>
      <c r="B359" s="1"/>
    </row>
    <row r="360" spans="1:2" x14ac:dyDescent="0.3">
      <c r="A360" s="10"/>
      <c r="B360" s="1"/>
    </row>
    <row r="361" spans="1:2" x14ac:dyDescent="0.3">
      <c r="A361" s="10"/>
      <c r="B361" s="1"/>
    </row>
    <row r="362" spans="1:2" x14ac:dyDescent="0.3">
      <c r="A362" s="10"/>
      <c r="B362" s="1"/>
    </row>
    <row r="363" spans="1:2" x14ac:dyDescent="0.3">
      <c r="A363" s="10"/>
      <c r="B363" s="1"/>
    </row>
    <row r="364" spans="1:2" x14ac:dyDescent="0.3">
      <c r="A364" s="10"/>
      <c r="B364" s="1"/>
    </row>
    <row r="365" spans="1:2" x14ac:dyDescent="0.3">
      <c r="A365" s="10"/>
      <c r="B365" s="1"/>
    </row>
    <row r="366" spans="1:2" x14ac:dyDescent="0.3">
      <c r="A366" s="10"/>
      <c r="B366" s="1"/>
    </row>
    <row r="367" spans="1:2" x14ac:dyDescent="0.3">
      <c r="A367" s="10"/>
      <c r="B367" s="1"/>
    </row>
    <row r="368" spans="1:2" x14ac:dyDescent="0.3">
      <c r="A368" s="10"/>
      <c r="B368" s="1"/>
    </row>
    <row r="369" spans="1:2" x14ac:dyDescent="0.3">
      <c r="A369" s="10"/>
      <c r="B369" s="1"/>
    </row>
    <row r="370" spans="1:2" x14ac:dyDescent="0.3">
      <c r="A370" s="10"/>
      <c r="B370" s="1"/>
    </row>
    <row r="371" spans="1:2" x14ac:dyDescent="0.3">
      <c r="A371" s="10"/>
      <c r="B371" s="1"/>
    </row>
    <row r="372" spans="1:2" x14ac:dyDescent="0.3">
      <c r="A372" s="10"/>
      <c r="B372" s="1"/>
    </row>
    <row r="373" spans="1:2" x14ac:dyDescent="0.3">
      <c r="A373" s="10"/>
      <c r="B373" s="1"/>
    </row>
    <row r="374" spans="1:2" x14ac:dyDescent="0.3">
      <c r="A374" s="10"/>
      <c r="B374" s="1"/>
    </row>
    <row r="375" spans="1:2" x14ac:dyDescent="0.3">
      <c r="A375" s="10"/>
      <c r="B375" s="1"/>
    </row>
    <row r="376" spans="1:2" x14ac:dyDescent="0.3">
      <c r="A376" s="10"/>
      <c r="B376" s="1"/>
    </row>
    <row r="377" spans="1:2" x14ac:dyDescent="0.3">
      <c r="A377" s="10"/>
      <c r="B377" s="1"/>
    </row>
    <row r="378" spans="1:2" x14ac:dyDescent="0.3">
      <c r="A378" s="10"/>
      <c r="B378" s="1"/>
    </row>
    <row r="379" spans="1:2" x14ac:dyDescent="0.3">
      <c r="A379" s="10"/>
      <c r="B379" s="1"/>
    </row>
    <row r="380" spans="1:2" x14ac:dyDescent="0.3">
      <c r="A380" s="10"/>
      <c r="B380" s="1"/>
    </row>
    <row r="381" spans="1:2" x14ac:dyDescent="0.3">
      <c r="A381" s="10"/>
      <c r="B381" s="1"/>
    </row>
    <row r="382" spans="1:2" x14ac:dyDescent="0.3">
      <c r="A382" s="10"/>
      <c r="B382" s="1"/>
    </row>
    <row r="383" spans="1:2" x14ac:dyDescent="0.3">
      <c r="A383" s="10"/>
      <c r="B383" s="1"/>
    </row>
    <row r="384" spans="1:2" x14ac:dyDescent="0.3">
      <c r="A384" s="10"/>
      <c r="B384" s="1"/>
    </row>
    <row r="385" spans="1:2" x14ac:dyDescent="0.3">
      <c r="A385" s="10"/>
      <c r="B385" s="1"/>
    </row>
    <row r="386" spans="1:2" x14ac:dyDescent="0.3">
      <c r="A386" s="10"/>
      <c r="B386" s="1"/>
    </row>
    <row r="387" spans="1:2" x14ac:dyDescent="0.3">
      <c r="A387" s="10"/>
      <c r="B387" s="1"/>
    </row>
    <row r="388" spans="1:2" x14ac:dyDescent="0.3">
      <c r="A388" s="10"/>
      <c r="B388" s="1"/>
    </row>
    <row r="389" spans="1:2" x14ac:dyDescent="0.3">
      <c r="A389" s="10"/>
      <c r="B389" s="1"/>
    </row>
    <row r="390" spans="1:2" x14ac:dyDescent="0.3">
      <c r="A390" s="10"/>
      <c r="B390" s="1"/>
    </row>
    <row r="391" spans="1:2" x14ac:dyDescent="0.3">
      <c r="A391" s="10"/>
      <c r="B391" s="1"/>
    </row>
    <row r="392" spans="1:2" x14ac:dyDescent="0.3">
      <c r="A392" s="10"/>
      <c r="B392" s="1"/>
    </row>
    <row r="393" spans="1:2" x14ac:dyDescent="0.3">
      <c r="A393" s="10"/>
      <c r="B393" s="1"/>
    </row>
    <row r="394" spans="1:2" x14ac:dyDescent="0.3">
      <c r="A394" s="10"/>
      <c r="B394" s="1"/>
    </row>
    <row r="395" spans="1:2" x14ac:dyDescent="0.3">
      <c r="A395" s="10"/>
      <c r="B395" s="1"/>
    </row>
    <row r="396" spans="1:2" x14ac:dyDescent="0.3">
      <c r="A396" s="10"/>
      <c r="B396" s="1"/>
    </row>
    <row r="397" spans="1:2" x14ac:dyDescent="0.3">
      <c r="A397" s="10"/>
      <c r="B397" s="1"/>
    </row>
    <row r="398" spans="1:2" x14ac:dyDescent="0.3">
      <c r="A398" s="10"/>
      <c r="B398" s="1"/>
    </row>
    <row r="399" spans="1:2" x14ac:dyDescent="0.3">
      <c r="A399" s="10"/>
      <c r="B399" s="1"/>
    </row>
    <row r="400" spans="1:2" x14ac:dyDescent="0.3">
      <c r="A400" s="10"/>
      <c r="B400" s="1"/>
    </row>
    <row r="401" spans="1:2" x14ac:dyDescent="0.3">
      <c r="A401" s="10"/>
      <c r="B401" s="1"/>
    </row>
    <row r="402" spans="1:2" x14ac:dyDescent="0.3">
      <c r="A402" s="10"/>
      <c r="B402" s="1"/>
    </row>
    <row r="403" spans="1:2" x14ac:dyDescent="0.3">
      <c r="A403" s="10"/>
      <c r="B403" s="1"/>
    </row>
    <row r="404" spans="1:2" x14ac:dyDescent="0.3">
      <c r="A404" s="10"/>
      <c r="B404" s="1"/>
    </row>
    <row r="405" spans="1:2" x14ac:dyDescent="0.3">
      <c r="A405" s="10"/>
      <c r="B405" s="1"/>
    </row>
    <row r="406" spans="1:2" x14ac:dyDescent="0.3">
      <c r="A406" s="10"/>
      <c r="B406" s="1"/>
    </row>
    <row r="407" spans="1:2" x14ac:dyDescent="0.3">
      <c r="A407" s="10"/>
      <c r="B407" s="1"/>
    </row>
    <row r="408" spans="1:2" x14ac:dyDescent="0.3">
      <c r="A408" s="10"/>
      <c r="B408" s="1"/>
    </row>
    <row r="409" spans="1:2" x14ac:dyDescent="0.3">
      <c r="A409" s="10"/>
      <c r="B409" s="1"/>
    </row>
    <row r="410" spans="1:2" x14ac:dyDescent="0.3">
      <c r="A410" s="10"/>
      <c r="B410" s="1"/>
    </row>
    <row r="411" spans="1:2" x14ac:dyDescent="0.3">
      <c r="A411" s="10"/>
      <c r="B411" s="1"/>
    </row>
    <row r="412" spans="1:2" x14ac:dyDescent="0.3">
      <c r="A412" s="10"/>
      <c r="B412" s="1"/>
    </row>
    <row r="413" spans="1:2" x14ac:dyDescent="0.3">
      <c r="A413" s="10"/>
      <c r="B413" s="1"/>
    </row>
    <row r="414" spans="1:2" x14ac:dyDescent="0.3">
      <c r="A414" s="10"/>
      <c r="B414" s="1"/>
    </row>
    <row r="415" spans="1:2" x14ac:dyDescent="0.3">
      <c r="A415" s="10"/>
      <c r="B415" s="1"/>
    </row>
    <row r="416" spans="1:2" x14ac:dyDescent="0.3">
      <c r="A416" s="10"/>
      <c r="B416" s="1"/>
    </row>
    <row r="417" spans="1:2" x14ac:dyDescent="0.3">
      <c r="A417" s="10"/>
      <c r="B417" s="1"/>
    </row>
    <row r="418" spans="1:2" x14ac:dyDescent="0.3">
      <c r="A418" s="10"/>
      <c r="B418" s="1"/>
    </row>
    <row r="419" spans="1:2" x14ac:dyDescent="0.3">
      <c r="A419" s="10"/>
      <c r="B419" s="1"/>
    </row>
    <row r="420" spans="1:2" x14ac:dyDescent="0.3">
      <c r="A420" s="10"/>
      <c r="B420" s="1"/>
    </row>
    <row r="421" spans="1:2" x14ac:dyDescent="0.3">
      <c r="A421" s="10"/>
      <c r="B421" s="1"/>
    </row>
    <row r="422" spans="1:2" x14ac:dyDescent="0.3">
      <c r="A422" s="10"/>
      <c r="B422" s="1"/>
    </row>
    <row r="423" spans="1:2" x14ac:dyDescent="0.3">
      <c r="A423" s="10"/>
      <c r="B423" s="1"/>
    </row>
    <row r="424" spans="1:2" x14ac:dyDescent="0.3">
      <c r="A424" s="10"/>
      <c r="B424" s="1"/>
    </row>
    <row r="425" spans="1:2" x14ac:dyDescent="0.3">
      <c r="A425" s="10"/>
      <c r="B425" s="1"/>
    </row>
    <row r="426" spans="1:2" x14ac:dyDescent="0.3">
      <c r="A426" s="10"/>
      <c r="B426" s="1"/>
    </row>
    <row r="427" spans="1:2" x14ac:dyDescent="0.3">
      <c r="A427" s="10"/>
      <c r="B427" s="1"/>
    </row>
    <row r="428" spans="1:2" x14ac:dyDescent="0.3">
      <c r="A428" s="10"/>
      <c r="B428" s="1"/>
    </row>
    <row r="429" spans="1:2" x14ac:dyDescent="0.3">
      <c r="A429" s="10"/>
      <c r="B429" s="1"/>
    </row>
    <row r="430" spans="1:2" x14ac:dyDescent="0.3">
      <c r="A430" s="10"/>
      <c r="B430" s="1"/>
    </row>
    <row r="431" spans="1:2" x14ac:dyDescent="0.3">
      <c r="A431" s="10"/>
      <c r="B431" s="1"/>
    </row>
    <row r="432" spans="1:2" x14ac:dyDescent="0.3">
      <c r="A432" s="10"/>
      <c r="B432" s="1"/>
    </row>
    <row r="433" spans="1:2" x14ac:dyDescent="0.3">
      <c r="A433" s="10"/>
      <c r="B433" s="1"/>
    </row>
    <row r="434" spans="1:2" x14ac:dyDescent="0.3">
      <c r="A434" s="10"/>
      <c r="B434" s="1"/>
    </row>
    <row r="435" spans="1:2" x14ac:dyDescent="0.3">
      <c r="A435" s="10"/>
      <c r="B435" s="1"/>
    </row>
    <row r="436" spans="1:2" x14ac:dyDescent="0.3">
      <c r="A436" s="10"/>
      <c r="B436" s="1"/>
    </row>
    <row r="437" spans="1:2" x14ac:dyDescent="0.3">
      <c r="A437" s="10"/>
      <c r="B437" s="1"/>
    </row>
    <row r="438" spans="1:2" x14ac:dyDescent="0.3">
      <c r="A438" s="10"/>
      <c r="B438" s="1"/>
    </row>
    <row r="439" spans="1:2" x14ac:dyDescent="0.3">
      <c r="A439" s="10"/>
      <c r="B439" s="1"/>
    </row>
    <row r="440" spans="1:2" x14ac:dyDescent="0.3">
      <c r="A440" s="10"/>
      <c r="B440" s="1"/>
    </row>
    <row r="441" spans="1:2" x14ac:dyDescent="0.3">
      <c r="A441" s="10"/>
      <c r="B441" s="1"/>
    </row>
    <row r="442" spans="1:2" x14ac:dyDescent="0.3">
      <c r="A442" s="10"/>
      <c r="B442" s="1"/>
    </row>
    <row r="443" spans="1:2" x14ac:dyDescent="0.3">
      <c r="A443" s="10"/>
      <c r="B443" s="1"/>
    </row>
    <row r="444" spans="1:2" x14ac:dyDescent="0.3">
      <c r="A444" s="10"/>
      <c r="B444" s="1"/>
    </row>
    <row r="445" spans="1:2" x14ac:dyDescent="0.3">
      <c r="A445" s="10"/>
      <c r="B445" s="1"/>
    </row>
    <row r="446" spans="1:2" x14ac:dyDescent="0.3">
      <c r="A446" s="10"/>
      <c r="B446" s="1"/>
    </row>
    <row r="447" spans="1:2" x14ac:dyDescent="0.3">
      <c r="A447" s="10"/>
      <c r="B447" s="1"/>
    </row>
    <row r="448" spans="1:2" x14ac:dyDescent="0.3">
      <c r="A448" s="10"/>
      <c r="B448" s="1"/>
    </row>
    <row r="449" spans="1:2" x14ac:dyDescent="0.3">
      <c r="A449" s="10"/>
      <c r="B449" s="1"/>
    </row>
    <row r="450" spans="1:2" x14ac:dyDescent="0.3">
      <c r="A450" s="10"/>
      <c r="B450" s="1"/>
    </row>
    <row r="451" spans="1:2" x14ac:dyDescent="0.3">
      <c r="A451" s="10"/>
      <c r="B451" s="1"/>
    </row>
    <row r="452" spans="1:2" x14ac:dyDescent="0.3">
      <c r="A452" s="10"/>
      <c r="B452" s="1"/>
    </row>
    <row r="453" spans="1:2" x14ac:dyDescent="0.3">
      <c r="A453" s="10"/>
      <c r="B453" s="1"/>
    </row>
    <row r="454" spans="1:2" x14ac:dyDescent="0.3">
      <c r="A454" s="10"/>
      <c r="B454" s="1"/>
    </row>
    <row r="455" spans="1:2" x14ac:dyDescent="0.3">
      <c r="A455" s="10"/>
      <c r="B455" s="1"/>
    </row>
    <row r="456" spans="1:2" x14ac:dyDescent="0.3">
      <c r="A456" s="10"/>
      <c r="B456" s="1"/>
    </row>
    <row r="457" spans="1:2" x14ac:dyDescent="0.3">
      <c r="A457" s="10"/>
      <c r="B457" s="1"/>
    </row>
    <row r="458" spans="1:2" x14ac:dyDescent="0.3">
      <c r="A458" s="10"/>
      <c r="B458" s="1"/>
    </row>
    <row r="459" spans="1:2" x14ac:dyDescent="0.3">
      <c r="A459" s="10"/>
      <c r="B459" s="1"/>
    </row>
    <row r="460" spans="1:2" x14ac:dyDescent="0.3">
      <c r="A460" s="10"/>
      <c r="B460" s="1"/>
    </row>
    <row r="461" spans="1:2" x14ac:dyDescent="0.3">
      <c r="A461" s="10"/>
      <c r="B461" s="1"/>
    </row>
    <row r="462" spans="1:2" x14ac:dyDescent="0.3">
      <c r="A462" s="10"/>
      <c r="B462" s="1"/>
    </row>
    <row r="463" spans="1:2" x14ac:dyDescent="0.3">
      <c r="A463" s="10"/>
      <c r="B463" s="1"/>
    </row>
    <row r="464" spans="1:2" x14ac:dyDescent="0.3">
      <c r="A464" s="10"/>
      <c r="B464" s="1"/>
    </row>
    <row r="465" spans="1:2" x14ac:dyDescent="0.3">
      <c r="A465" s="10"/>
      <c r="B465" s="1"/>
    </row>
    <row r="466" spans="1:2" x14ac:dyDescent="0.3">
      <c r="A466" s="10"/>
      <c r="B466" s="1"/>
    </row>
    <row r="467" spans="1:2" x14ac:dyDescent="0.3">
      <c r="A467" s="10"/>
      <c r="B467" s="1"/>
    </row>
    <row r="468" spans="1:2" x14ac:dyDescent="0.3">
      <c r="A468" s="10"/>
      <c r="B468" s="1"/>
    </row>
    <row r="469" spans="1:2" x14ac:dyDescent="0.3">
      <c r="A469" s="10"/>
      <c r="B469" s="1"/>
    </row>
    <row r="470" spans="1:2" x14ac:dyDescent="0.3">
      <c r="A470" s="10"/>
      <c r="B470" s="1"/>
    </row>
    <row r="471" spans="1:2" x14ac:dyDescent="0.3">
      <c r="A471" s="10"/>
      <c r="B471" s="1"/>
    </row>
    <row r="472" spans="1:2" x14ac:dyDescent="0.3">
      <c r="A472" s="10"/>
      <c r="B472" s="1"/>
    </row>
    <row r="473" spans="1:2" x14ac:dyDescent="0.3">
      <c r="A473" s="10"/>
      <c r="B473" s="1"/>
    </row>
    <row r="474" spans="1:2" x14ac:dyDescent="0.3">
      <c r="A474" s="10"/>
      <c r="B474" s="1"/>
    </row>
    <row r="475" spans="1:2" x14ac:dyDescent="0.3">
      <c r="A475" s="10"/>
      <c r="B475" s="1"/>
    </row>
    <row r="476" spans="1:2" x14ac:dyDescent="0.3">
      <c r="A476" s="10"/>
      <c r="B476" s="1"/>
    </row>
    <row r="477" spans="1:2" x14ac:dyDescent="0.3">
      <c r="A477" s="10"/>
      <c r="B477" s="1"/>
    </row>
    <row r="478" spans="1:2" x14ac:dyDescent="0.3">
      <c r="A478" s="10"/>
      <c r="B478" s="1"/>
    </row>
    <row r="479" spans="1:2" x14ac:dyDescent="0.3">
      <c r="A479" s="10"/>
      <c r="B479" s="1"/>
    </row>
    <row r="480" spans="1:2" x14ac:dyDescent="0.3">
      <c r="A480" s="10"/>
      <c r="B480" s="1"/>
    </row>
    <row r="481" spans="1:2" x14ac:dyDescent="0.3">
      <c r="A481" s="10"/>
      <c r="B481" s="1"/>
    </row>
    <row r="482" spans="1:2" x14ac:dyDescent="0.3">
      <c r="A482" s="10"/>
      <c r="B482" s="1"/>
    </row>
    <row r="483" spans="1:2" x14ac:dyDescent="0.3">
      <c r="A483" s="10"/>
      <c r="B483" s="1"/>
    </row>
    <row r="484" spans="1:2" x14ac:dyDescent="0.3">
      <c r="A484" s="10"/>
      <c r="B484" s="1"/>
    </row>
    <row r="485" spans="1:2" x14ac:dyDescent="0.3">
      <c r="A485" s="10"/>
      <c r="B485" s="1"/>
    </row>
    <row r="486" spans="1:2" x14ac:dyDescent="0.3">
      <c r="A486" s="10"/>
      <c r="B486" s="1"/>
    </row>
    <row r="487" spans="1:2" x14ac:dyDescent="0.3">
      <c r="A487" s="10"/>
      <c r="B487" s="1"/>
    </row>
    <row r="488" spans="1:2" x14ac:dyDescent="0.3">
      <c r="A488" s="10"/>
      <c r="B488" s="1"/>
    </row>
    <row r="489" spans="1:2" x14ac:dyDescent="0.3">
      <c r="A489" s="10"/>
      <c r="B489" s="1"/>
    </row>
    <row r="490" spans="1:2" x14ac:dyDescent="0.3">
      <c r="A490" s="10"/>
      <c r="B490" s="1"/>
    </row>
    <row r="491" spans="1:2" x14ac:dyDescent="0.3">
      <c r="A491" s="10"/>
      <c r="B491" s="1"/>
    </row>
    <row r="492" spans="1:2" x14ac:dyDescent="0.3">
      <c r="A492" s="10"/>
      <c r="B492" s="1"/>
    </row>
    <row r="493" spans="1:2" x14ac:dyDescent="0.3">
      <c r="A493" s="10"/>
      <c r="B493" s="1"/>
    </row>
    <row r="494" spans="1:2" x14ac:dyDescent="0.3">
      <c r="A494" s="10"/>
      <c r="B494" s="1"/>
    </row>
  </sheetData>
  <pageMargins left="0" right="0" top="0" bottom="0" header="0" footer="0.19685039370078741"/>
  <pageSetup paperSize="9" orientation="landscape" horizontalDpi="1200" verticalDpi="1200" r:id="rId1"/>
  <headerFooter>
    <oddFooter>&amp;L          &amp;"Arial Narrow,Normal"&amp;F
            Utgåva 161122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3AA97C-0C0A-4B06-8D2F-F30DA55631D3}">
  <dimension ref="A1:P503"/>
  <sheetViews>
    <sheetView topLeftCell="A2" workbookViewId="0">
      <selection activeCell="A2" sqref="A1:A1048576"/>
    </sheetView>
  </sheetViews>
  <sheetFormatPr defaultColWidth="9.109375" defaultRowHeight="15.6" x14ac:dyDescent="0.3"/>
  <cols>
    <col min="1" max="1" width="9.109375" style="8"/>
    <col min="2" max="2" width="43.44140625" style="11" customWidth="1"/>
    <col min="3" max="3" width="10.33203125" style="1" customWidth="1"/>
    <col min="4" max="4" width="3.88671875" style="1" customWidth="1"/>
    <col min="5" max="5" width="11" style="1" bestFit="1" customWidth="1"/>
    <col min="6" max="6" width="10.5546875" style="1" customWidth="1"/>
    <col min="7" max="7" width="9.109375" style="1"/>
    <col min="8" max="8" width="10.109375" style="1" bestFit="1" customWidth="1"/>
    <col min="9" max="10" width="9.109375" style="1"/>
    <col min="11" max="11" width="33.88671875" style="1" customWidth="1"/>
    <col min="12" max="12" width="6.109375" style="1" customWidth="1"/>
    <col min="13" max="15" width="9.109375" style="1"/>
    <col min="16" max="16" width="24" style="1" customWidth="1"/>
    <col min="17" max="16384" width="9.109375" style="1"/>
  </cols>
  <sheetData>
    <row r="1" spans="1:16" ht="27.75" customHeight="1" x14ac:dyDescent="0.3">
      <c r="A1" s="1"/>
      <c r="B1" s="2"/>
    </row>
    <row r="2" spans="1:16" ht="18" x14ac:dyDescent="0.35">
      <c r="A2" s="27" t="s">
        <v>87</v>
      </c>
      <c r="B2" s="2"/>
      <c r="F2" s="35" t="s">
        <v>11</v>
      </c>
      <c r="G2" s="25"/>
      <c r="H2" s="26" t="s">
        <v>0</v>
      </c>
      <c r="K2" s="9"/>
    </row>
    <row r="3" spans="1:16" x14ac:dyDescent="0.3">
      <c r="A3" s="1" t="s">
        <v>59</v>
      </c>
      <c r="B3" s="2"/>
      <c r="F3" s="25">
        <v>1418</v>
      </c>
      <c r="G3" s="25" t="s">
        <v>6</v>
      </c>
      <c r="H3" s="36">
        <v>43631</v>
      </c>
    </row>
    <row r="4" spans="1:16" x14ac:dyDescent="0.3">
      <c r="A4" s="1"/>
      <c r="B4" s="2"/>
    </row>
    <row r="5" spans="1:16" s="5" customFormat="1" ht="29.25" customHeight="1" x14ac:dyDescent="0.25">
      <c r="A5" s="7" t="s">
        <v>2</v>
      </c>
      <c r="B5" s="6" t="s">
        <v>4</v>
      </c>
      <c r="C5" s="31" t="s">
        <v>1</v>
      </c>
      <c r="D5" s="31"/>
      <c r="E5" s="31" t="s">
        <v>7</v>
      </c>
      <c r="F5" s="31" t="s">
        <v>8</v>
      </c>
      <c r="G5" s="31" t="s">
        <v>9</v>
      </c>
      <c r="H5" s="3" t="s">
        <v>13</v>
      </c>
      <c r="I5" s="29" t="s">
        <v>10</v>
      </c>
      <c r="J5" s="29" t="s">
        <v>27</v>
      </c>
      <c r="K5" s="4" t="s">
        <v>3</v>
      </c>
      <c r="M5" s="52" t="s">
        <v>29</v>
      </c>
      <c r="N5" s="52" t="s">
        <v>30</v>
      </c>
    </row>
    <row r="6" spans="1:16" x14ac:dyDescent="0.3">
      <c r="A6" s="22">
        <v>1</v>
      </c>
      <c r="B6" s="23" t="s">
        <v>60</v>
      </c>
      <c r="C6" s="32">
        <v>64</v>
      </c>
      <c r="D6" s="32" t="s">
        <v>18</v>
      </c>
      <c r="E6" s="32"/>
      <c r="F6" s="32"/>
      <c r="G6" s="32"/>
      <c r="H6" s="20"/>
      <c r="I6" s="30">
        <f>C6*142/500</f>
        <v>18.175999999999998</v>
      </c>
      <c r="J6" s="43">
        <f>I6*450</f>
        <v>8179.1999999999989</v>
      </c>
      <c r="K6" s="14" t="s">
        <v>17</v>
      </c>
      <c r="M6" s="14">
        <v>18</v>
      </c>
      <c r="N6" s="47">
        <f>J6*M6/1418</f>
        <v>103.82623413258108</v>
      </c>
      <c r="O6" s="59"/>
      <c r="P6" s="60"/>
    </row>
    <row r="7" spans="1:16" x14ac:dyDescent="0.3">
      <c r="A7" s="12">
        <f>A6+1</f>
        <v>2</v>
      </c>
      <c r="B7" s="24" t="s">
        <v>61</v>
      </c>
      <c r="C7" s="33">
        <v>32</v>
      </c>
      <c r="D7" s="33" t="s">
        <v>18</v>
      </c>
      <c r="E7" s="33"/>
      <c r="F7" s="33"/>
      <c r="G7" s="33"/>
      <c r="H7" s="21"/>
      <c r="I7" s="34">
        <f>C7*163/500</f>
        <v>10.432</v>
      </c>
      <c r="J7" s="44">
        <f>I7*450</f>
        <v>4694.4000000000005</v>
      </c>
      <c r="K7" s="14" t="s">
        <v>17</v>
      </c>
      <c r="M7" s="14">
        <v>18</v>
      </c>
      <c r="N7" s="47">
        <f t="shared" ref="N7:N20" si="0">J7*M7/1418</f>
        <v>59.590409026798312</v>
      </c>
      <c r="O7" s="59"/>
      <c r="P7" s="60"/>
    </row>
    <row r="8" spans="1:16" x14ac:dyDescent="0.3">
      <c r="A8" s="12">
        <f t="shared" ref="A8:A21" si="1">A7+1</f>
        <v>3</v>
      </c>
      <c r="B8" s="24" t="s">
        <v>14</v>
      </c>
      <c r="C8" s="33">
        <v>66</v>
      </c>
      <c r="D8" s="33" t="s">
        <v>18</v>
      </c>
      <c r="E8" s="33">
        <v>41</v>
      </c>
      <c r="F8" s="33">
        <v>4.4999999999999998E-2</v>
      </c>
      <c r="G8" s="33">
        <v>7.0000000000000007E-2</v>
      </c>
      <c r="H8" s="21"/>
      <c r="I8" s="34">
        <f t="shared" ref="I8" si="2">C8*E8*F8*G8</f>
        <v>8.5239000000000011</v>
      </c>
      <c r="J8" s="44">
        <f t="shared" ref="J8:J18" si="3">I8*450</f>
        <v>3835.7550000000006</v>
      </c>
      <c r="K8" s="14" t="s">
        <v>17</v>
      </c>
      <c r="M8" s="14">
        <v>18</v>
      </c>
      <c r="N8" s="47">
        <f t="shared" si="0"/>
        <v>48.6908251057828</v>
      </c>
      <c r="O8" s="59"/>
      <c r="P8" s="60"/>
    </row>
    <row r="9" spans="1:16" x14ac:dyDescent="0.3">
      <c r="A9" s="12">
        <f t="shared" si="1"/>
        <v>4</v>
      </c>
      <c r="B9" s="24" t="s">
        <v>62</v>
      </c>
      <c r="C9" s="33"/>
      <c r="D9" s="33"/>
      <c r="E9" s="33">
        <f>4*40</f>
        <v>160</v>
      </c>
      <c r="F9" s="33">
        <v>2.8000000000000001E-2</v>
      </c>
      <c r="G9" s="33">
        <v>7.0000000000000007E-2</v>
      </c>
      <c r="H9" s="21"/>
      <c r="I9" s="34">
        <f>E9*F9*G9</f>
        <v>0.31360000000000005</v>
      </c>
      <c r="J9" s="44">
        <f t="shared" si="3"/>
        <v>141.12000000000003</v>
      </c>
      <c r="K9" s="14" t="s">
        <v>17</v>
      </c>
      <c r="M9" s="14">
        <v>18</v>
      </c>
      <c r="N9" s="47">
        <f t="shared" si="0"/>
        <v>1.7913681241184773</v>
      </c>
      <c r="O9" s="59"/>
      <c r="P9" s="60"/>
    </row>
    <row r="10" spans="1:16" x14ac:dyDescent="0.3">
      <c r="A10" s="12">
        <f t="shared" si="1"/>
        <v>5</v>
      </c>
      <c r="B10" s="24" t="s">
        <v>23</v>
      </c>
      <c r="C10" s="33">
        <f>40*0.6*2</f>
        <v>48</v>
      </c>
      <c r="D10" s="33" t="s">
        <v>6</v>
      </c>
      <c r="E10" s="33"/>
      <c r="F10" s="33"/>
      <c r="G10" s="33"/>
      <c r="H10" s="21">
        <v>2.1999999999999999E-2</v>
      </c>
      <c r="I10" s="34">
        <f>H10*C10</f>
        <v>1.056</v>
      </c>
      <c r="J10" s="44">
        <f t="shared" si="3"/>
        <v>475.20000000000005</v>
      </c>
      <c r="K10" s="14" t="s">
        <v>17</v>
      </c>
      <c r="M10" s="14">
        <v>18</v>
      </c>
      <c r="N10" s="47">
        <f t="shared" si="0"/>
        <v>6.032157968970381</v>
      </c>
      <c r="O10" s="59"/>
      <c r="P10" s="60"/>
    </row>
    <row r="11" spans="1:16" x14ac:dyDescent="0.3">
      <c r="A11" s="12">
        <f t="shared" si="1"/>
        <v>6</v>
      </c>
      <c r="B11" s="24" t="s">
        <v>15</v>
      </c>
      <c r="C11" s="33">
        <v>98.5</v>
      </c>
      <c r="D11" s="33" t="s">
        <v>6</v>
      </c>
      <c r="E11" s="33"/>
      <c r="F11" s="33"/>
      <c r="G11" s="33"/>
      <c r="H11" s="21">
        <v>2.1999999999999999E-2</v>
      </c>
      <c r="I11" s="34">
        <f>H11*C11</f>
        <v>2.1669999999999998</v>
      </c>
      <c r="J11" s="44">
        <f t="shared" si="3"/>
        <v>975.14999999999986</v>
      </c>
      <c r="K11" s="14" t="s">
        <v>17</v>
      </c>
      <c r="M11" s="14">
        <v>18</v>
      </c>
      <c r="N11" s="47">
        <f t="shared" si="0"/>
        <v>12.378490832157967</v>
      </c>
      <c r="O11" s="59"/>
      <c r="P11" s="60"/>
    </row>
    <row r="12" spans="1:16" x14ac:dyDescent="0.3">
      <c r="A12" s="12">
        <f t="shared" si="1"/>
        <v>7</v>
      </c>
      <c r="B12" s="24" t="s">
        <v>16</v>
      </c>
      <c r="C12" s="33"/>
      <c r="D12" s="33"/>
      <c r="E12" s="33">
        <f>35.4*4</f>
        <v>141.6</v>
      </c>
      <c r="F12" s="33">
        <v>2.8000000000000001E-2</v>
      </c>
      <c r="G12" s="33">
        <v>7.0000000000000007E-2</v>
      </c>
      <c r="H12" s="21"/>
      <c r="I12" s="34">
        <f>E12*F12*G12</f>
        <v>0.277536</v>
      </c>
      <c r="J12" s="44">
        <f t="shared" si="3"/>
        <v>124.8912</v>
      </c>
      <c r="K12" s="14" t="s">
        <v>17</v>
      </c>
      <c r="M12" s="14">
        <v>18</v>
      </c>
      <c r="N12" s="47">
        <f t="shared" si="0"/>
        <v>1.5853607898448518</v>
      </c>
      <c r="O12" s="59"/>
      <c r="P12" s="60"/>
    </row>
    <row r="13" spans="1:16" x14ac:dyDescent="0.3">
      <c r="A13" s="12">
        <f t="shared" si="1"/>
        <v>8</v>
      </c>
      <c r="B13" s="24" t="s">
        <v>45</v>
      </c>
      <c r="C13" s="33">
        <f>0.57*35.4</f>
        <v>20.177999999999997</v>
      </c>
      <c r="D13" s="33" t="s">
        <v>6</v>
      </c>
      <c r="E13" s="33"/>
      <c r="F13" s="33"/>
      <c r="G13" s="33"/>
      <c r="H13" s="21">
        <v>2.3E-2</v>
      </c>
      <c r="I13" s="34">
        <f t="shared" ref="I13:I20" si="4">H13*C13</f>
        <v>0.46409399999999995</v>
      </c>
      <c r="J13" s="44">
        <f t="shared" si="3"/>
        <v>208.84229999999997</v>
      </c>
      <c r="K13" s="14" t="s">
        <v>17</v>
      </c>
      <c r="M13" s="14">
        <v>18</v>
      </c>
      <c r="N13" s="47">
        <f t="shared" si="0"/>
        <v>2.6510306064880109</v>
      </c>
      <c r="O13" s="59"/>
      <c r="P13" s="60"/>
    </row>
    <row r="14" spans="1:16" x14ac:dyDescent="0.3">
      <c r="A14" s="28">
        <f t="shared" si="1"/>
        <v>9</v>
      </c>
      <c r="B14" s="24" t="s">
        <v>48</v>
      </c>
      <c r="C14" s="33">
        <v>40</v>
      </c>
      <c r="D14" s="33" t="s">
        <v>6</v>
      </c>
      <c r="E14" s="33"/>
      <c r="F14" s="33"/>
      <c r="G14" s="33"/>
      <c r="H14" s="21">
        <v>2.3E-2</v>
      </c>
      <c r="I14" s="34">
        <f t="shared" si="4"/>
        <v>0.91999999999999993</v>
      </c>
      <c r="J14" s="44">
        <f t="shared" si="3"/>
        <v>413.99999999999994</v>
      </c>
      <c r="K14" s="14" t="s">
        <v>17</v>
      </c>
      <c r="M14" s="14">
        <v>18</v>
      </c>
      <c r="N14" s="47">
        <f t="shared" si="0"/>
        <v>5.2552891396332857</v>
      </c>
      <c r="O14" s="59"/>
      <c r="P14" s="60"/>
    </row>
    <row r="15" spans="1:16" x14ac:dyDescent="0.3">
      <c r="A15" s="12">
        <f t="shared" si="1"/>
        <v>10</v>
      </c>
      <c r="B15" s="24" t="s">
        <v>63</v>
      </c>
      <c r="C15" s="39">
        <f>3*35.2</f>
        <v>105.60000000000001</v>
      </c>
      <c r="D15" s="33" t="s">
        <v>6</v>
      </c>
      <c r="E15" s="33"/>
      <c r="F15" s="33"/>
      <c r="G15" s="33"/>
      <c r="H15" s="21">
        <v>2.1399999999999999E-2</v>
      </c>
      <c r="I15" s="37">
        <f t="shared" si="4"/>
        <v>2.2598400000000001</v>
      </c>
      <c r="J15" s="44">
        <f t="shared" si="3"/>
        <v>1016.928</v>
      </c>
      <c r="K15" s="14" t="s">
        <v>17</v>
      </c>
      <c r="M15" s="14">
        <v>18</v>
      </c>
      <c r="N15" s="47">
        <f t="shared" si="0"/>
        <v>12.908818053596615</v>
      </c>
      <c r="O15" s="59"/>
      <c r="P15" s="60"/>
    </row>
    <row r="16" spans="1:16" x14ac:dyDescent="0.3">
      <c r="A16" s="12">
        <f t="shared" si="1"/>
        <v>11</v>
      </c>
      <c r="B16" s="24" t="s">
        <v>64</v>
      </c>
      <c r="C16" s="39">
        <f>2*2*3*35.2</f>
        <v>422.40000000000003</v>
      </c>
      <c r="D16" s="33" t="s">
        <v>6</v>
      </c>
      <c r="E16" s="33"/>
      <c r="F16" s="33"/>
      <c r="G16" s="33"/>
      <c r="H16" s="42">
        <v>8.9999999999999993E-3</v>
      </c>
      <c r="I16" s="37">
        <f t="shared" si="4"/>
        <v>3.8016000000000001</v>
      </c>
      <c r="J16" s="44">
        <f t="shared" si="3"/>
        <v>1710.72</v>
      </c>
      <c r="K16" s="14" t="s">
        <v>65</v>
      </c>
      <c r="M16" s="14">
        <v>18</v>
      </c>
      <c r="N16" s="47">
        <f t="shared" si="0"/>
        <v>21.71576868829337</v>
      </c>
      <c r="O16" s="59"/>
      <c r="P16" s="60"/>
    </row>
    <row r="17" spans="1:16" x14ac:dyDescent="0.3">
      <c r="A17" s="12">
        <f t="shared" si="1"/>
        <v>12</v>
      </c>
      <c r="B17" s="24" t="s">
        <v>66</v>
      </c>
      <c r="C17" s="33">
        <v>110</v>
      </c>
      <c r="D17" s="33" t="s">
        <v>6</v>
      </c>
      <c r="E17" s="33"/>
      <c r="F17" s="33"/>
      <c r="G17" s="33"/>
      <c r="H17" s="21">
        <v>3.3000000000000002E-2</v>
      </c>
      <c r="I17" s="21">
        <f t="shared" si="4"/>
        <v>3.6300000000000003</v>
      </c>
      <c r="J17" s="44">
        <f t="shared" si="3"/>
        <v>1633.5000000000002</v>
      </c>
      <c r="K17" s="14" t="s">
        <v>17</v>
      </c>
      <c r="M17" s="14">
        <v>18</v>
      </c>
      <c r="N17" s="47">
        <f t="shared" si="0"/>
        <v>20.735543018335687</v>
      </c>
      <c r="O17" s="59"/>
      <c r="P17" s="60"/>
    </row>
    <row r="18" spans="1:16" x14ac:dyDescent="0.3">
      <c r="A18" s="12">
        <f t="shared" si="1"/>
        <v>13</v>
      </c>
      <c r="B18" s="24" t="s">
        <v>67</v>
      </c>
      <c r="C18" s="40">
        <f>2*39*2</f>
        <v>156</v>
      </c>
      <c r="D18" s="33" t="s">
        <v>6</v>
      </c>
      <c r="E18" s="33"/>
      <c r="F18" s="33"/>
      <c r="G18" s="33"/>
      <c r="H18" s="21">
        <v>3.3000000000000002E-2</v>
      </c>
      <c r="I18" s="37">
        <f t="shared" si="4"/>
        <v>5.1480000000000006</v>
      </c>
      <c r="J18" s="44">
        <f t="shared" si="3"/>
        <v>2316.6000000000004</v>
      </c>
      <c r="K18" s="14" t="s">
        <v>65</v>
      </c>
      <c r="M18" s="14">
        <v>18</v>
      </c>
      <c r="N18" s="47">
        <f t="shared" si="0"/>
        <v>29.406770098730608</v>
      </c>
      <c r="O18" s="59"/>
      <c r="P18" s="60"/>
    </row>
    <row r="19" spans="1:16" x14ac:dyDescent="0.3">
      <c r="A19" s="12">
        <f t="shared" si="1"/>
        <v>14</v>
      </c>
      <c r="B19" s="24" t="s">
        <v>68</v>
      </c>
      <c r="C19" s="33">
        <f>174*7.5*0.8</f>
        <v>1044</v>
      </c>
      <c r="D19" s="33" t="s">
        <v>6</v>
      </c>
      <c r="E19" s="33"/>
      <c r="F19" s="33"/>
      <c r="G19" s="33"/>
      <c r="H19" s="21">
        <v>8.0000000000000002E-3</v>
      </c>
      <c r="I19" s="34">
        <f t="shared" si="4"/>
        <v>8.3520000000000003</v>
      </c>
      <c r="J19" s="44">
        <f>I19*946</f>
        <v>7900.9920000000002</v>
      </c>
      <c r="K19" s="14" t="s">
        <v>19</v>
      </c>
      <c r="M19" s="14">
        <v>47</v>
      </c>
      <c r="N19" s="47">
        <f t="shared" si="0"/>
        <v>261.88055289139635</v>
      </c>
      <c r="O19" s="59"/>
      <c r="P19" s="60"/>
    </row>
    <row r="20" spans="1:16" ht="31.2" x14ac:dyDescent="0.3">
      <c r="A20" s="12">
        <f t="shared" si="1"/>
        <v>15</v>
      </c>
      <c r="B20" s="46" t="s">
        <v>12</v>
      </c>
      <c r="C20" s="39">
        <f>F3</f>
        <v>1418</v>
      </c>
      <c r="D20" s="39"/>
      <c r="E20" s="33"/>
      <c r="F20" s="33"/>
      <c r="G20" s="33"/>
      <c r="H20" s="38">
        <f>0.5*0.001</f>
        <v>5.0000000000000001E-4</v>
      </c>
      <c r="I20" s="37">
        <f t="shared" si="4"/>
        <v>0.70899999999999996</v>
      </c>
      <c r="J20" s="44">
        <f>I20*500</f>
        <v>354.5</v>
      </c>
      <c r="K20" s="45" t="s">
        <v>28</v>
      </c>
      <c r="M20" s="14">
        <v>20</v>
      </c>
      <c r="N20" s="47">
        <f t="shared" si="0"/>
        <v>5</v>
      </c>
      <c r="O20" s="59"/>
      <c r="P20" s="60"/>
    </row>
    <row r="21" spans="1:16" x14ac:dyDescent="0.3">
      <c r="A21" s="12">
        <f t="shared" si="1"/>
        <v>16</v>
      </c>
      <c r="B21" s="24"/>
      <c r="C21" s="33"/>
      <c r="D21" s="33"/>
      <c r="E21" s="33"/>
      <c r="F21" s="33"/>
      <c r="G21" s="33"/>
      <c r="H21" s="21"/>
      <c r="I21" s="34"/>
      <c r="J21" s="44"/>
      <c r="K21" s="14"/>
      <c r="M21" s="14"/>
      <c r="N21" s="14"/>
    </row>
    <row r="22" spans="1:16" x14ac:dyDescent="0.3">
      <c r="A22" s="15"/>
      <c r="B22" s="13"/>
      <c r="C22" s="14"/>
      <c r="D22" s="14"/>
      <c r="E22" s="14"/>
      <c r="F22" s="14"/>
      <c r="G22" s="14"/>
      <c r="H22" s="14"/>
      <c r="I22" s="14"/>
      <c r="J22" s="47"/>
      <c r="K22" s="14"/>
      <c r="M22" s="14"/>
      <c r="N22" s="14"/>
    </row>
    <row r="23" spans="1:16" x14ac:dyDescent="0.3">
      <c r="A23" s="16"/>
      <c r="B23" s="18"/>
      <c r="C23" s="17"/>
      <c r="D23" s="17"/>
      <c r="E23" s="17"/>
      <c r="F23" s="19" t="s">
        <v>5</v>
      </c>
      <c r="G23" s="19">
        <f>SUM(G6:G21)</f>
        <v>0.21000000000000002</v>
      </c>
      <c r="H23" s="19"/>
      <c r="I23" s="41">
        <f>SUM(I6:I21)</f>
        <v>66.230570000000014</v>
      </c>
      <c r="J23" s="48">
        <f>SUM(J6:J21)</f>
        <v>33981.798499999997</v>
      </c>
      <c r="K23" s="14"/>
      <c r="M23" s="14"/>
      <c r="N23" s="14"/>
    </row>
    <row r="24" spans="1:16" s="11" customFormat="1" x14ac:dyDescent="0.3">
      <c r="A24" s="10"/>
      <c r="C24" s="1"/>
      <c r="D24" s="1"/>
      <c r="E24" s="1"/>
      <c r="F24" s="1"/>
      <c r="G24" s="1"/>
      <c r="H24" s="1"/>
      <c r="I24" s="1"/>
      <c r="J24" s="1"/>
      <c r="K24" s="53" t="s">
        <v>31</v>
      </c>
      <c r="L24" s="54"/>
      <c r="M24" s="54"/>
      <c r="N24" s="57">
        <f>SUM(N6:N23)</f>
        <v>593.4486184767278</v>
      </c>
      <c r="O24" s="1"/>
      <c r="P24" s="1"/>
    </row>
    <row r="25" spans="1:16" s="11" customFormat="1" x14ac:dyDescent="0.3">
      <c r="A25" s="10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s="11" customFormat="1" x14ac:dyDescent="0.3">
      <c r="A26" s="10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s="11" customFormat="1" x14ac:dyDescent="0.3">
      <c r="A27" s="10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s="11" customFormat="1" x14ac:dyDescent="0.3">
      <c r="A28" s="10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s="11" customFormat="1" x14ac:dyDescent="0.3">
      <c r="A29" s="10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s="11" customFormat="1" x14ac:dyDescent="0.3">
      <c r="A30" s="10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s="11" customFormat="1" x14ac:dyDescent="0.3">
      <c r="A31" s="10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s="11" customFormat="1" x14ac:dyDescent="0.3">
      <c r="A32" s="10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s="11" customFormat="1" x14ac:dyDescent="0.3">
      <c r="A33" s="10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s="11" customFormat="1" x14ac:dyDescent="0.3">
      <c r="A34" s="10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s="11" customFormat="1" x14ac:dyDescent="0.3">
      <c r="A35" s="10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s="11" customFormat="1" x14ac:dyDescent="0.3">
      <c r="A36" s="10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s="11" customFormat="1" x14ac:dyDescent="0.3">
      <c r="A37" s="10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s="11" customFormat="1" x14ac:dyDescent="0.3">
      <c r="A38" s="10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s="11" customFormat="1" x14ac:dyDescent="0.3">
      <c r="A39" s="10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s="11" customFormat="1" x14ac:dyDescent="0.3">
      <c r="A40" s="10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s="11" customFormat="1" x14ac:dyDescent="0.3">
      <c r="A41" s="10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s="11" customFormat="1" x14ac:dyDescent="0.3">
      <c r="A42" s="10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s="11" customFormat="1" x14ac:dyDescent="0.3">
      <c r="A43" s="10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s="11" customFormat="1" x14ac:dyDescent="0.3">
      <c r="A44" s="10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s="11" customFormat="1" x14ac:dyDescent="0.3">
      <c r="A45" s="10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 s="11" customFormat="1" x14ac:dyDescent="0.3">
      <c r="A46" s="10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 s="11" customFormat="1" x14ac:dyDescent="0.3">
      <c r="A47" s="10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 s="11" customFormat="1" x14ac:dyDescent="0.3">
      <c r="A48" s="10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 s="11" customFormat="1" x14ac:dyDescent="0.3">
      <c r="A49" s="10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 s="11" customFormat="1" x14ac:dyDescent="0.3">
      <c r="A50" s="10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 s="11" customFormat="1" x14ac:dyDescent="0.3">
      <c r="A51" s="10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 s="11" customFormat="1" x14ac:dyDescent="0.3">
      <c r="A52" s="10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s="11" customFormat="1" x14ac:dyDescent="0.3">
      <c r="A53" s="10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 s="11" customFormat="1" x14ac:dyDescent="0.3">
      <c r="A54" s="10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 s="11" customFormat="1" x14ac:dyDescent="0.3">
      <c r="A55" s="10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 s="11" customFormat="1" x14ac:dyDescent="0.3">
      <c r="A56" s="10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 s="11" customFormat="1" x14ac:dyDescent="0.3">
      <c r="A57" s="10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 s="11" customFormat="1" x14ac:dyDescent="0.3">
      <c r="A58" s="10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 s="11" customFormat="1" x14ac:dyDescent="0.3">
      <c r="A59" s="10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 s="11" customFormat="1" x14ac:dyDescent="0.3">
      <c r="A60" s="10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6" s="11" customFormat="1" x14ac:dyDescent="0.3">
      <c r="A61" s="10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s="11" customFormat="1" x14ac:dyDescent="0.3">
      <c r="A62" s="10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s="11" customFormat="1" x14ac:dyDescent="0.3">
      <c r="A63" s="10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s="11" customFormat="1" x14ac:dyDescent="0.3">
      <c r="A64" s="10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s="11" customFormat="1" x14ac:dyDescent="0.3">
      <c r="A65" s="10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s="11" customFormat="1" x14ac:dyDescent="0.3">
      <c r="A66" s="10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s="11" customFormat="1" x14ac:dyDescent="0.3">
      <c r="A67" s="10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s="11" customFormat="1" x14ac:dyDescent="0.3">
      <c r="A68" s="10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s="11" customFormat="1" x14ac:dyDescent="0.3">
      <c r="A69" s="10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s="11" customFormat="1" x14ac:dyDescent="0.3">
      <c r="A70" s="10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s="11" customFormat="1" x14ac:dyDescent="0.3">
      <c r="A71" s="10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 s="11" customFormat="1" x14ac:dyDescent="0.3">
      <c r="A72" s="10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 s="11" customFormat="1" x14ac:dyDescent="0.3">
      <c r="A73" s="10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 s="11" customFormat="1" x14ac:dyDescent="0.3">
      <c r="A74" s="10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s="11" customFormat="1" x14ac:dyDescent="0.3">
      <c r="A75" s="10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s="11" customFormat="1" x14ac:dyDescent="0.3">
      <c r="A76" s="10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s="11" customFormat="1" x14ac:dyDescent="0.3">
      <c r="A77" s="10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 s="11" customFormat="1" x14ac:dyDescent="0.3">
      <c r="A78" s="10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6" s="11" customFormat="1" x14ac:dyDescent="0.3">
      <c r="A79" s="10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16" s="11" customFormat="1" x14ac:dyDescent="0.3">
      <c r="A80" s="10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 s="11" customFormat="1" x14ac:dyDescent="0.3">
      <c r="A81" s="10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s="11" customFormat="1" x14ac:dyDescent="0.3">
      <c r="A82" s="10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s="11" customFormat="1" x14ac:dyDescent="0.3">
      <c r="A83" s="10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s="11" customFormat="1" x14ac:dyDescent="0.3">
      <c r="A84" s="10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s="11" customFormat="1" x14ac:dyDescent="0.3">
      <c r="A85" s="10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s="11" customFormat="1" x14ac:dyDescent="0.3">
      <c r="A86" s="10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s="11" customFormat="1" x14ac:dyDescent="0.3">
      <c r="A87" s="10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s="11" customFormat="1" x14ac:dyDescent="0.3">
      <c r="A88" s="10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s="11" customFormat="1" x14ac:dyDescent="0.3">
      <c r="A89" s="10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s="11" customFormat="1" x14ac:dyDescent="0.3">
      <c r="A90" s="10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s="11" customFormat="1" x14ac:dyDescent="0.3">
      <c r="A91" s="10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s="11" customFormat="1" x14ac:dyDescent="0.3">
      <c r="A92" s="10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s="11" customFormat="1" x14ac:dyDescent="0.3">
      <c r="A93" s="10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s="11" customFormat="1" x14ac:dyDescent="0.3">
      <c r="A94" s="10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s="11" customFormat="1" x14ac:dyDescent="0.3">
      <c r="A95" s="10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s="11" customFormat="1" x14ac:dyDescent="0.3">
      <c r="A96" s="10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s="11" customFormat="1" x14ac:dyDescent="0.3">
      <c r="A97" s="10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s="11" customFormat="1" x14ac:dyDescent="0.3">
      <c r="A98" s="10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 s="11" customFormat="1" x14ac:dyDescent="0.3">
      <c r="A99" s="10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 s="11" customFormat="1" x14ac:dyDescent="0.3">
      <c r="A100" s="10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s="11" customFormat="1" x14ac:dyDescent="0.3">
      <c r="A101" s="10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16" s="11" customFormat="1" x14ac:dyDescent="0.3">
      <c r="A102" s="10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 s="11" customFormat="1" x14ac:dyDescent="0.3">
      <c r="A103" s="10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 s="11" customFormat="1" x14ac:dyDescent="0.3">
      <c r="A104" s="10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s="11" customFormat="1" x14ac:dyDescent="0.3">
      <c r="A105" s="10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s="11" customFormat="1" x14ac:dyDescent="0.3">
      <c r="A106" s="10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s="11" customFormat="1" x14ac:dyDescent="0.3">
      <c r="A107" s="10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 s="11" customFormat="1" x14ac:dyDescent="0.3">
      <c r="A108" s="10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 s="11" customFormat="1" x14ac:dyDescent="0.3">
      <c r="A109" s="10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 s="11" customFormat="1" x14ac:dyDescent="0.3">
      <c r="A110" s="10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 s="11" customFormat="1" x14ac:dyDescent="0.3">
      <c r="A111" s="10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 s="11" customFormat="1" x14ac:dyDescent="0.3">
      <c r="A112" s="10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 s="11" customFormat="1" x14ac:dyDescent="0.3">
      <c r="A113" s="10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s="11" customFormat="1" x14ac:dyDescent="0.3">
      <c r="A114" s="10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 s="11" customFormat="1" x14ac:dyDescent="0.3">
      <c r="A115" s="10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s="11" customFormat="1" x14ac:dyDescent="0.3">
      <c r="A116" s="10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6" s="11" customFormat="1" x14ac:dyDescent="0.3">
      <c r="A117" s="10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1:16" s="11" customFormat="1" x14ac:dyDescent="0.3">
      <c r="A118" s="10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1:16" s="11" customFormat="1" x14ac:dyDescent="0.3">
      <c r="A119" s="10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6" s="11" customFormat="1" x14ac:dyDescent="0.3">
      <c r="A120" s="10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</row>
    <row r="121" spans="1:16" s="11" customFormat="1" x14ac:dyDescent="0.3">
      <c r="A121" s="10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1:16" s="11" customFormat="1" x14ac:dyDescent="0.3">
      <c r="A122" s="10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</row>
    <row r="123" spans="1:16" s="11" customFormat="1" x14ac:dyDescent="0.3">
      <c r="A123" s="10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16" s="11" customFormat="1" x14ac:dyDescent="0.3">
      <c r="A124" s="10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1:16" s="11" customFormat="1" x14ac:dyDescent="0.3">
      <c r="A125" s="10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16" s="11" customFormat="1" x14ac:dyDescent="0.3">
      <c r="A126" s="10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1:16" s="11" customFormat="1" x14ac:dyDescent="0.3">
      <c r="A127" s="10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16" s="11" customFormat="1" x14ac:dyDescent="0.3">
      <c r="A128" s="10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1:16" s="11" customFormat="1" x14ac:dyDescent="0.3">
      <c r="A129" s="10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1:16" s="11" customFormat="1" x14ac:dyDescent="0.3">
      <c r="A130" s="10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1:16" s="11" customFormat="1" x14ac:dyDescent="0.3">
      <c r="A131" s="10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1:16" s="11" customFormat="1" x14ac:dyDescent="0.3">
      <c r="A132" s="10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1:16" s="11" customFormat="1" x14ac:dyDescent="0.3">
      <c r="A133" s="10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1:16" s="11" customFormat="1" x14ac:dyDescent="0.3">
      <c r="A134" s="10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1:16" s="11" customFormat="1" x14ac:dyDescent="0.3">
      <c r="A135" s="10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1:16" s="11" customFormat="1" x14ac:dyDescent="0.3">
      <c r="A136" s="10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1:16" s="11" customFormat="1" x14ac:dyDescent="0.3">
      <c r="A137" s="10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1:16" s="11" customFormat="1" x14ac:dyDescent="0.3">
      <c r="A138" s="10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16" s="11" customFormat="1" x14ac:dyDescent="0.3">
      <c r="A139" s="10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1:16" s="11" customFormat="1" x14ac:dyDescent="0.3">
      <c r="A140" s="10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1:16" s="11" customFormat="1" x14ac:dyDescent="0.3">
      <c r="A141" s="10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1:16" s="11" customFormat="1" x14ac:dyDescent="0.3">
      <c r="A142" s="10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spans="1:16" s="11" customFormat="1" x14ac:dyDescent="0.3">
      <c r="A143" s="10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</row>
    <row r="144" spans="1:16" s="11" customFormat="1" x14ac:dyDescent="0.3">
      <c r="A144" s="10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16" s="11" customFormat="1" x14ac:dyDescent="0.3">
      <c r="A145" s="10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spans="1:16" s="11" customFormat="1" x14ac:dyDescent="0.3">
      <c r="A146" s="10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</row>
    <row r="147" spans="1:16" s="11" customFormat="1" x14ac:dyDescent="0.3">
      <c r="A147" s="10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48" spans="1:16" s="11" customFormat="1" x14ac:dyDescent="0.3">
      <c r="A148" s="10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</row>
    <row r="149" spans="1:16" s="11" customFormat="1" x14ac:dyDescent="0.3">
      <c r="A149" s="10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spans="1:16" s="11" customFormat="1" x14ac:dyDescent="0.3">
      <c r="A150" s="10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</row>
    <row r="151" spans="1:16" s="11" customFormat="1" x14ac:dyDescent="0.3">
      <c r="A151" s="10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1:16" x14ac:dyDescent="0.3">
      <c r="A152" s="10"/>
    </row>
    <row r="153" spans="1:16" x14ac:dyDescent="0.3">
      <c r="A153" s="10"/>
    </row>
    <row r="154" spans="1:16" x14ac:dyDescent="0.3">
      <c r="A154" s="10"/>
      <c r="B154" s="1"/>
    </row>
    <row r="155" spans="1:16" x14ac:dyDescent="0.3">
      <c r="A155" s="10"/>
      <c r="B155" s="1"/>
    </row>
    <row r="156" spans="1:16" x14ac:dyDescent="0.3">
      <c r="A156" s="10"/>
      <c r="B156" s="1"/>
    </row>
    <row r="157" spans="1:16" x14ac:dyDescent="0.3">
      <c r="A157" s="10"/>
      <c r="B157" s="1"/>
    </row>
    <row r="158" spans="1:16" x14ac:dyDescent="0.3">
      <c r="A158" s="10"/>
      <c r="B158" s="1"/>
    </row>
    <row r="159" spans="1:16" x14ac:dyDescent="0.3">
      <c r="A159" s="10"/>
      <c r="B159" s="1"/>
    </row>
    <row r="160" spans="1:16" x14ac:dyDescent="0.3">
      <c r="A160" s="10"/>
      <c r="B160" s="1"/>
    </row>
    <row r="161" spans="1:2" x14ac:dyDescent="0.3">
      <c r="A161" s="10"/>
      <c r="B161" s="1"/>
    </row>
    <row r="162" spans="1:2" x14ac:dyDescent="0.3">
      <c r="A162" s="10"/>
      <c r="B162" s="1"/>
    </row>
    <row r="163" spans="1:2" x14ac:dyDescent="0.3">
      <c r="A163" s="10"/>
      <c r="B163" s="1"/>
    </row>
    <row r="164" spans="1:2" x14ac:dyDescent="0.3">
      <c r="A164" s="10"/>
      <c r="B164" s="1"/>
    </row>
    <row r="165" spans="1:2" x14ac:dyDescent="0.3">
      <c r="A165" s="10"/>
      <c r="B165" s="1"/>
    </row>
    <row r="166" spans="1:2" x14ac:dyDescent="0.3">
      <c r="A166" s="10"/>
      <c r="B166" s="1"/>
    </row>
    <row r="167" spans="1:2" x14ac:dyDescent="0.3">
      <c r="A167" s="10"/>
      <c r="B167" s="1"/>
    </row>
    <row r="168" spans="1:2" x14ac:dyDescent="0.3">
      <c r="A168" s="10"/>
      <c r="B168" s="1"/>
    </row>
    <row r="169" spans="1:2" x14ac:dyDescent="0.3">
      <c r="A169" s="10"/>
      <c r="B169" s="1"/>
    </row>
    <row r="170" spans="1:2" x14ac:dyDescent="0.3">
      <c r="A170" s="10"/>
      <c r="B170" s="1"/>
    </row>
    <row r="171" spans="1:2" x14ac:dyDescent="0.3">
      <c r="A171" s="10"/>
      <c r="B171" s="1"/>
    </row>
    <row r="172" spans="1:2" x14ac:dyDescent="0.3">
      <c r="A172" s="10"/>
      <c r="B172" s="1"/>
    </row>
    <row r="173" spans="1:2" x14ac:dyDescent="0.3">
      <c r="A173" s="10"/>
      <c r="B173" s="1"/>
    </row>
    <row r="174" spans="1:2" x14ac:dyDescent="0.3">
      <c r="A174" s="10"/>
      <c r="B174" s="1"/>
    </row>
    <row r="175" spans="1:2" x14ac:dyDescent="0.3">
      <c r="A175" s="10"/>
      <c r="B175" s="1"/>
    </row>
    <row r="176" spans="1:2" x14ac:dyDescent="0.3">
      <c r="A176" s="10"/>
      <c r="B176" s="1"/>
    </row>
    <row r="177" spans="1:2" x14ac:dyDescent="0.3">
      <c r="A177" s="10"/>
      <c r="B177" s="1"/>
    </row>
    <row r="178" spans="1:2" x14ac:dyDescent="0.3">
      <c r="A178" s="10"/>
      <c r="B178" s="1"/>
    </row>
    <row r="179" spans="1:2" x14ac:dyDescent="0.3">
      <c r="A179" s="10"/>
      <c r="B179" s="1"/>
    </row>
    <row r="180" spans="1:2" x14ac:dyDescent="0.3">
      <c r="A180" s="10"/>
      <c r="B180" s="1"/>
    </row>
    <row r="181" spans="1:2" x14ac:dyDescent="0.3">
      <c r="A181" s="10"/>
      <c r="B181" s="1"/>
    </row>
    <row r="182" spans="1:2" x14ac:dyDescent="0.3">
      <c r="A182" s="10"/>
      <c r="B182" s="1"/>
    </row>
    <row r="183" spans="1:2" x14ac:dyDescent="0.3">
      <c r="A183" s="10"/>
      <c r="B183" s="1"/>
    </row>
    <row r="184" spans="1:2" x14ac:dyDescent="0.3">
      <c r="A184" s="10"/>
      <c r="B184" s="1"/>
    </row>
    <row r="185" spans="1:2" x14ac:dyDescent="0.3">
      <c r="A185" s="10"/>
      <c r="B185" s="1"/>
    </row>
    <row r="186" spans="1:2" x14ac:dyDescent="0.3">
      <c r="A186" s="10"/>
      <c r="B186" s="1"/>
    </row>
    <row r="187" spans="1:2" x14ac:dyDescent="0.3">
      <c r="A187" s="10"/>
      <c r="B187" s="1"/>
    </row>
    <row r="188" spans="1:2" x14ac:dyDescent="0.3">
      <c r="A188" s="10"/>
      <c r="B188" s="1"/>
    </row>
    <row r="189" spans="1:2" x14ac:dyDescent="0.3">
      <c r="A189" s="10"/>
      <c r="B189" s="1"/>
    </row>
    <row r="190" spans="1:2" x14ac:dyDescent="0.3">
      <c r="A190" s="10"/>
      <c r="B190" s="1"/>
    </row>
    <row r="191" spans="1:2" x14ac:dyDescent="0.3">
      <c r="A191" s="10"/>
      <c r="B191" s="1"/>
    </row>
    <row r="192" spans="1:2" x14ac:dyDescent="0.3">
      <c r="A192" s="10"/>
      <c r="B192" s="1"/>
    </row>
    <row r="193" spans="1:2" x14ac:dyDescent="0.3">
      <c r="A193" s="10"/>
      <c r="B193" s="1"/>
    </row>
    <row r="194" spans="1:2" x14ac:dyDescent="0.3">
      <c r="A194" s="10"/>
      <c r="B194" s="1"/>
    </row>
    <row r="195" spans="1:2" x14ac:dyDescent="0.3">
      <c r="A195" s="10"/>
      <c r="B195" s="1"/>
    </row>
    <row r="196" spans="1:2" x14ac:dyDescent="0.3">
      <c r="A196" s="10"/>
      <c r="B196" s="1"/>
    </row>
    <row r="197" spans="1:2" x14ac:dyDescent="0.3">
      <c r="A197" s="10"/>
      <c r="B197" s="1"/>
    </row>
    <row r="198" spans="1:2" x14ac:dyDescent="0.3">
      <c r="A198" s="10"/>
      <c r="B198" s="1"/>
    </row>
    <row r="199" spans="1:2" x14ac:dyDescent="0.3">
      <c r="A199" s="10"/>
      <c r="B199" s="1"/>
    </row>
    <row r="200" spans="1:2" x14ac:dyDescent="0.3">
      <c r="A200" s="10"/>
      <c r="B200" s="1"/>
    </row>
    <row r="201" spans="1:2" x14ac:dyDescent="0.3">
      <c r="A201" s="10"/>
      <c r="B201" s="1"/>
    </row>
    <row r="202" spans="1:2" x14ac:dyDescent="0.3">
      <c r="A202" s="10"/>
      <c r="B202" s="1"/>
    </row>
    <row r="203" spans="1:2" x14ac:dyDescent="0.3">
      <c r="A203" s="10"/>
      <c r="B203" s="1"/>
    </row>
    <row r="204" spans="1:2" x14ac:dyDescent="0.3">
      <c r="A204" s="10"/>
      <c r="B204" s="1"/>
    </row>
    <row r="205" spans="1:2" x14ac:dyDescent="0.3">
      <c r="A205" s="10"/>
      <c r="B205" s="1"/>
    </row>
    <row r="206" spans="1:2" x14ac:dyDescent="0.3">
      <c r="A206" s="10"/>
      <c r="B206" s="1"/>
    </row>
    <row r="207" spans="1:2" x14ac:dyDescent="0.3">
      <c r="A207" s="10"/>
      <c r="B207" s="1"/>
    </row>
    <row r="208" spans="1:2" x14ac:dyDescent="0.3">
      <c r="A208" s="10"/>
      <c r="B208" s="1"/>
    </row>
    <row r="209" spans="1:2" x14ac:dyDescent="0.3">
      <c r="A209" s="10"/>
      <c r="B209" s="1"/>
    </row>
    <row r="210" spans="1:2" x14ac:dyDescent="0.3">
      <c r="A210" s="10"/>
      <c r="B210" s="1"/>
    </row>
    <row r="211" spans="1:2" x14ac:dyDescent="0.3">
      <c r="A211" s="10"/>
      <c r="B211" s="1"/>
    </row>
    <row r="212" spans="1:2" x14ac:dyDescent="0.3">
      <c r="A212" s="10"/>
      <c r="B212" s="1"/>
    </row>
    <row r="213" spans="1:2" x14ac:dyDescent="0.3">
      <c r="A213" s="10"/>
      <c r="B213" s="1"/>
    </row>
    <row r="214" spans="1:2" x14ac:dyDescent="0.3">
      <c r="A214" s="10"/>
      <c r="B214" s="1"/>
    </row>
    <row r="215" spans="1:2" x14ac:dyDescent="0.3">
      <c r="A215" s="10"/>
      <c r="B215" s="1"/>
    </row>
    <row r="216" spans="1:2" x14ac:dyDescent="0.3">
      <c r="A216" s="10"/>
      <c r="B216" s="1"/>
    </row>
    <row r="217" spans="1:2" x14ac:dyDescent="0.3">
      <c r="A217" s="10"/>
      <c r="B217" s="1"/>
    </row>
    <row r="218" spans="1:2" x14ac:dyDescent="0.3">
      <c r="A218" s="10"/>
      <c r="B218" s="1"/>
    </row>
    <row r="219" spans="1:2" x14ac:dyDescent="0.3">
      <c r="A219" s="10"/>
      <c r="B219" s="1"/>
    </row>
    <row r="220" spans="1:2" x14ac:dyDescent="0.3">
      <c r="A220" s="10"/>
      <c r="B220" s="1"/>
    </row>
    <row r="221" spans="1:2" x14ac:dyDescent="0.3">
      <c r="A221" s="10"/>
      <c r="B221" s="1"/>
    </row>
    <row r="222" spans="1:2" x14ac:dyDescent="0.3">
      <c r="A222" s="10"/>
      <c r="B222" s="1"/>
    </row>
    <row r="223" spans="1:2" x14ac:dyDescent="0.3">
      <c r="A223" s="10"/>
      <c r="B223" s="1"/>
    </row>
    <row r="224" spans="1:2" x14ac:dyDescent="0.3">
      <c r="A224" s="10"/>
      <c r="B224" s="1"/>
    </row>
    <row r="225" spans="1:2" x14ac:dyDescent="0.3">
      <c r="A225" s="10"/>
      <c r="B225" s="1"/>
    </row>
    <row r="226" spans="1:2" x14ac:dyDescent="0.3">
      <c r="A226" s="10"/>
      <c r="B226" s="1"/>
    </row>
    <row r="227" spans="1:2" x14ac:dyDescent="0.3">
      <c r="A227" s="10"/>
      <c r="B227" s="1"/>
    </row>
    <row r="228" spans="1:2" x14ac:dyDescent="0.3">
      <c r="A228" s="10"/>
      <c r="B228" s="1"/>
    </row>
    <row r="229" spans="1:2" x14ac:dyDescent="0.3">
      <c r="A229" s="10"/>
      <c r="B229" s="1"/>
    </row>
    <row r="230" spans="1:2" x14ac:dyDescent="0.3">
      <c r="A230" s="10"/>
      <c r="B230" s="1"/>
    </row>
    <row r="231" spans="1:2" x14ac:dyDescent="0.3">
      <c r="A231" s="10"/>
      <c r="B231" s="1"/>
    </row>
    <row r="232" spans="1:2" x14ac:dyDescent="0.3">
      <c r="A232" s="10"/>
      <c r="B232" s="1"/>
    </row>
    <row r="233" spans="1:2" x14ac:dyDescent="0.3">
      <c r="A233" s="10"/>
      <c r="B233" s="1"/>
    </row>
    <row r="234" spans="1:2" x14ac:dyDescent="0.3">
      <c r="A234" s="10"/>
      <c r="B234" s="1"/>
    </row>
    <row r="235" spans="1:2" x14ac:dyDescent="0.3">
      <c r="A235" s="10"/>
      <c r="B235" s="1"/>
    </row>
    <row r="236" spans="1:2" x14ac:dyDescent="0.3">
      <c r="A236" s="10"/>
      <c r="B236" s="1"/>
    </row>
    <row r="237" spans="1:2" x14ac:dyDescent="0.3">
      <c r="A237" s="10"/>
      <c r="B237" s="1"/>
    </row>
    <row r="238" spans="1:2" x14ac:dyDescent="0.3">
      <c r="A238" s="10"/>
      <c r="B238" s="1"/>
    </row>
    <row r="239" spans="1:2" x14ac:dyDescent="0.3">
      <c r="A239" s="10"/>
      <c r="B239" s="1"/>
    </row>
    <row r="240" spans="1:2" x14ac:dyDescent="0.3">
      <c r="A240" s="10"/>
      <c r="B240" s="1"/>
    </row>
    <row r="241" spans="1:2" x14ac:dyDescent="0.3">
      <c r="A241" s="10"/>
      <c r="B241" s="1"/>
    </row>
    <row r="242" spans="1:2" x14ac:dyDescent="0.3">
      <c r="A242" s="10"/>
      <c r="B242" s="1"/>
    </row>
    <row r="243" spans="1:2" x14ac:dyDescent="0.3">
      <c r="A243" s="10"/>
      <c r="B243" s="1"/>
    </row>
    <row r="244" spans="1:2" x14ac:dyDescent="0.3">
      <c r="A244" s="10"/>
      <c r="B244" s="1"/>
    </row>
    <row r="245" spans="1:2" x14ac:dyDescent="0.3">
      <c r="A245" s="10"/>
      <c r="B245" s="1"/>
    </row>
    <row r="246" spans="1:2" x14ac:dyDescent="0.3">
      <c r="A246" s="10"/>
      <c r="B246" s="1"/>
    </row>
    <row r="247" spans="1:2" x14ac:dyDescent="0.3">
      <c r="A247" s="10"/>
      <c r="B247" s="1"/>
    </row>
    <row r="248" spans="1:2" x14ac:dyDescent="0.3">
      <c r="A248" s="10"/>
      <c r="B248" s="1"/>
    </row>
    <row r="249" spans="1:2" x14ac:dyDescent="0.3">
      <c r="A249" s="10"/>
      <c r="B249" s="1"/>
    </row>
    <row r="250" spans="1:2" x14ac:dyDescent="0.3">
      <c r="A250" s="10"/>
      <c r="B250" s="1"/>
    </row>
    <row r="251" spans="1:2" x14ac:dyDescent="0.3">
      <c r="A251" s="10"/>
      <c r="B251" s="1"/>
    </row>
    <row r="252" spans="1:2" x14ac:dyDescent="0.3">
      <c r="A252" s="10"/>
      <c r="B252" s="1"/>
    </row>
    <row r="253" spans="1:2" x14ac:dyDescent="0.3">
      <c r="A253" s="10"/>
      <c r="B253" s="1"/>
    </row>
    <row r="254" spans="1:2" x14ac:dyDescent="0.3">
      <c r="A254" s="10"/>
      <c r="B254" s="1"/>
    </row>
    <row r="255" spans="1:2" x14ac:dyDescent="0.3">
      <c r="A255" s="10"/>
      <c r="B255" s="1"/>
    </row>
    <row r="256" spans="1:2" x14ac:dyDescent="0.3">
      <c r="A256" s="10"/>
      <c r="B256" s="1"/>
    </row>
    <row r="257" spans="1:2" x14ac:dyDescent="0.3">
      <c r="A257" s="10"/>
      <c r="B257" s="1"/>
    </row>
    <row r="258" spans="1:2" x14ac:dyDescent="0.3">
      <c r="A258" s="10"/>
      <c r="B258" s="1"/>
    </row>
    <row r="259" spans="1:2" x14ac:dyDescent="0.3">
      <c r="A259" s="10"/>
      <c r="B259" s="1"/>
    </row>
    <row r="260" spans="1:2" x14ac:dyDescent="0.3">
      <c r="A260" s="10"/>
      <c r="B260" s="1"/>
    </row>
    <row r="261" spans="1:2" x14ac:dyDescent="0.3">
      <c r="A261" s="10"/>
      <c r="B261" s="1"/>
    </row>
    <row r="262" spans="1:2" x14ac:dyDescent="0.3">
      <c r="A262" s="10"/>
      <c r="B262" s="1"/>
    </row>
    <row r="263" spans="1:2" x14ac:dyDescent="0.3">
      <c r="A263" s="10"/>
      <c r="B263" s="1"/>
    </row>
    <row r="264" spans="1:2" x14ac:dyDescent="0.3">
      <c r="A264" s="10"/>
      <c r="B264" s="1"/>
    </row>
    <row r="265" spans="1:2" x14ac:dyDescent="0.3">
      <c r="A265" s="10"/>
      <c r="B265" s="1"/>
    </row>
    <row r="266" spans="1:2" x14ac:dyDescent="0.3">
      <c r="A266" s="10"/>
      <c r="B266" s="1"/>
    </row>
    <row r="267" spans="1:2" x14ac:dyDescent="0.3">
      <c r="A267" s="10"/>
      <c r="B267" s="1"/>
    </row>
    <row r="268" spans="1:2" x14ac:dyDescent="0.3">
      <c r="A268" s="10"/>
      <c r="B268" s="1"/>
    </row>
    <row r="269" spans="1:2" x14ac:dyDescent="0.3">
      <c r="A269" s="10"/>
      <c r="B269" s="1"/>
    </row>
    <row r="270" spans="1:2" x14ac:dyDescent="0.3">
      <c r="A270" s="10"/>
      <c r="B270" s="1"/>
    </row>
    <row r="271" spans="1:2" x14ac:dyDescent="0.3">
      <c r="A271" s="10"/>
      <c r="B271" s="1"/>
    </row>
    <row r="272" spans="1:2" x14ac:dyDescent="0.3">
      <c r="A272" s="10"/>
      <c r="B272" s="1"/>
    </row>
    <row r="273" spans="1:2" x14ac:dyDescent="0.3">
      <c r="A273" s="10"/>
      <c r="B273" s="1"/>
    </row>
    <row r="274" spans="1:2" x14ac:dyDescent="0.3">
      <c r="A274" s="10"/>
      <c r="B274" s="1"/>
    </row>
    <row r="275" spans="1:2" x14ac:dyDescent="0.3">
      <c r="A275" s="10"/>
      <c r="B275" s="1"/>
    </row>
    <row r="276" spans="1:2" x14ac:dyDescent="0.3">
      <c r="A276" s="10"/>
      <c r="B276" s="1"/>
    </row>
    <row r="277" spans="1:2" x14ac:dyDescent="0.3">
      <c r="A277" s="10"/>
      <c r="B277" s="1"/>
    </row>
    <row r="278" spans="1:2" x14ac:dyDescent="0.3">
      <c r="A278" s="10"/>
      <c r="B278" s="1"/>
    </row>
    <row r="279" spans="1:2" x14ac:dyDescent="0.3">
      <c r="A279" s="10"/>
      <c r="B279" s="1"/>
    </row>
    <row r="280" spans="1:2" x14ac:dyDescent="0.3">
      <c r="A280" s="10"/>
      <c r="B280" s="1"/>
    </row>
    <row r="281" spans="1:2" x14ac:dyDescent="0.3">
      <c r="A281" s="10"/>
      <c r="B281" s="1"/>
    </row>
    <row r="282" spans="1:2" x14ac:dyDescent="0.3">
      <c r="A282" s="10"/>
      <c r="B282" s="1"/>
    </row>
    <row r="283" spans="1:2" x14ac:dyDescent="0.3">
      <c r="A283" s="10"/>
      <c r="B283" s="1"/>
    </row>
    <row r="284" spans="1:2" x14ac:dyDescent="0.3">
      <c r="A284" s="10"/>
      <c r="B284" s="1"/>
    </row>
    <row r="285" spans="1:2" x14ac:dyDescent="0.3">
      <c r="A285" s="10"/>
      <c r="B285" s="1"/>
    </row>
    <row r="286" spans="1:2" x14ac:dyDescent="0.3">
      <c r="A286" s="10"/>
      <c r="B286" s="1"/>
    </row>
    <row r="287" spans="1:2" x14ac:dyDescent="0.3">
      <c r="A287" s="10"/>
      <c r="B287" s="1"/>
    </row>
    <row r="288" spans="1:2" x14ac:dyDescent="0.3">
      <c r="A288" s="10"/>
      <c r="B288" s="1"/>
    </row>
    <row r="289" spans="1:2" x14ac:dyDescent="0.3">
      <c r="A289" s="10"/>
      <c r="B289" s="1"/>
    </row>
    <row r="290" spans="1:2" x14ac:dyDescent="0.3">
      <c r="A290" s="10"/>
      <c r="B290" s="1"/>
    </row>
    <row r="291" spans="1:2" x14ac:dyDescent="0.3">
      <c r="A291" s="10"/>
      <c r="B291" s="1"/>
    </row>
    <row r="292" spans="1:2" x14ac:dyDescent="0.3">
      <c r="A292" s="10"/>
      <c r="B292" s="1"/>
    </row>
    <row r="293" spans="1:2" x14ac:dyDescent="0.3">
      <c r="A293" s="10"/>
      <c r="B293" s="1"/>
    </row>
    <row r="294" spans="1:2" x14ac:dyDescent="0.3">
      <c r="A294" s="10"/>
      <c r="B294" s="1"/>
    </row>
    <row r="295" spans="1:2" x14ac:dyDescent="0.3">
      <c r="A295" s="10"/>
      <c r="B295" s="1"/>
    </row>
    <row r="296" spans="1:2" x14ac:dyDescent="0.3">
      <c r="A296" s="10"/>
      <c r="B296" s="1"/>
    </row>
    <row r="297" spans="1:2" x14ac:dyDescent="0.3">
      <c r="A297" s="10"/>
      <c r="B297" s="1"/>
    </row>
    <row r="298" spans="1:2" x14ac:dyDescent="0.3">
      <c r="A298" s="10"/>
      <c r="B298" s="1"/>
    </row>
    <row r="299" spans="1:2" x14ac:dyDescent="0.3">
      <c r="A299" s="10"/>
      <c r="B299" s="1"/>
    </row>
    <row r="300" spans="1:2" x14ac:dyDescent="0.3">
      <c r="A300" s="10"/>
      <c r="B300" s="1"/>
    </row>
    <row r="301" spans="1:2" x14ac:dyDescent="0.3">
      <c r="A301" s="10"/>
      <c r="B301" s="1"/>
    </row>
    <row r="302" spans="1:2" x14ac:dyDescent="0.3">
      <c r="A302" s="10"/>
      <c r="B302" s="1"/>
    </row>
    <row r="303" spans="1:2" x14ac:dyDescent="0.3">
      <c r="A303" s="10"/>
      <c r="B303" s="1"/>
    </row>
    <row r="304" spans="1:2" x14ac:dyDescent="0.3">
      <c r="A304" s="10"/>
      <c r="B304" s="1"/>
    </row>
    <row r="305" spans="1:2" x14ac:dyDescent="0.3">
      <c r="A305" s="10"/>
      <c r="B305" s="1"/>
    </row>
    <row r="306" spans="1:2" x14ac:dyDescent="0.3">
      <c r="A306" s="10"/>
      <c r="B306" s="1"/>
    </row>
    <row r="307" spans="1:2" x14ac:dyDescent="0.3">
      <c r="A307" s="10"/>
      <c r="B307" s="1"/>
    </row>
    <row r="308" spans="1:2" x14ac:dyDescent="0.3">
      <c r="A308" s="10"/>
      <c r="B308" s="1"/>
    </row>
    <row r="309" spans="1:2" x14ac:dyDescent="0.3">
      <c r="A309" s="10"/>
      <c r="B309" s="1"/>
    </row>
    <row r="310" spans="1:2" x14ac:dyDescent="0.3">
      <c r="A310" s="10"/>
      <c r="B310" s="1"/>
    </row>
    <row r="311" spans="1:2" x14ac:dyDescent="0.3">
      <c r="A311" s="10"/>
      <c r="B311" s="1"/>
    </row>
    <row r="312" spans="1:2" x14ac:dyDescent="0.3">
      <c r="A312" s="10"/>
      <c r="B312" s="1"/>
    </row>
    <row r="313" spans="1:2" x14ac:dyDescent="0.3">
      <c r="A313" s="10"/>
      <c r="B313" s="1"/>
    </row>
    <row r="314" spans="1:2" x14ac:dyDescent="0.3">
      <c r="A314" s="10"/>
      <c r="B314" s="1"/>
    </row>
    <row r="315" spans="1:2" x14ac:dyDescent="0.3">
      <c r="A315" s="10"/>
      <c r="B315" s="1"/>
    </row>
    <row r="316" spans="1:2" x14ac:dyDescent="0.3">
      <c r="A316" s="10"/>
      <c r="B316" s="1"/>
    </row>
    <row r="317" spans="1:2" x14ac:dyDescent="0.3">
      <c r="A317" s="10"/>
      <c r="B317" s="1"/>
    </row>
    <row r="318" spans="1:2" x14ac:dyDescent="0.3">
      <c r="A318" s="10"/>
      <c r="B318" s="1"/>
    </row>
    <row r="319" spans="1:2" x14ac:dyDescent="0.3">
      <c r="A319" s="10"/>
      <c r="B319" s="1"/>
    </row>
    <row r="320" spans="1:2" x14ac:dyDescent="0.3">
      <c r="A320" s="10"/>
      <c r="B320" s="1"/>
    </row>
    <row r="321" spans="1:2" x14ac:dyDescent="0.3">
      <c r="A321" s="10"/>
      <c r="B321" s="1"/>
    </row>
    <row r="322" spans="1:2" x14ac:dyDescent="0.3">
      <c r="A322" s="10"/>
      <c r="B322" s="1"/>
    </row>
    <row r="323" spans="1:2" x14ac:dyDescent="0.3">
      <c r="A323" s="10"/>
      <c r="B323" s="1"/>
    </row>
    <row r="324" spans="1:2" x14ac:dyDescent="0.3">
      <c r="A324" s="10"/>
      <c r="B324" s="1"/>
    </row>
    <row r="325" spans="1:2" x14ac:dyDescent="0.3">
      <c r="A325" s="10"/>
      <c r="B325" s="1"/>
    </row>
    <row r="326" spans="1:2" x14ac:dyDescent="0.3">
      <c r="A326" s="10"/>
      <c r="B326" s="1"/>
    </row>
    <row r="327" spans="1:2" x14ac:dyDescent="0.3">
      <c r="A327" s="10"/>
      <c r="B327" s="1"/>
    </row>
    <row r="328" spans="1:2" x14ac:dyDescent="0.3">
      <c r="A328" s="10"/>
      <c r="B328" s="1"/>
    </row>
    <row r="329" spans="1:2" x14ac:dyDescent="0.3">
      <c r="A329" s="10"/>
      <c r="B329" s="1"/>
    </row>
    <row r="330" spans="1:2" x14ac:dyDescent="0.3">
      <c r="A330" s="10"/>
      <c r="B330" s="1"/>
    </row>
    <row r="331" spans="1:2" x14ac:dyDescent="0.3">
      <c r="A331" s="10"/>
      <c r="B331" s="1"/>
    </row>
    <row r="332" spans="1:2" x14ac:dyDescent="0.3">
      <c r="A332" s="10"/>
      <c r="B332" s="1"/>
    </row>
    <row r="333" spans="1:2" x14ac:dyDescent="0.3">
      <c r="A333" s="10"/>
      <c r="B333" s="1"/>
    </row>
    <row r="334" spans="1:2" x14ac:dyDescent="0.3">
      <c r="A334" s="10"/>
      <c r="B334" s="1"/>
    </row>
    <row r="335" spans="1:2" x14ac:dyDescent="0.3">
      <c r="A335" s="10"/>
      <c r="B335" s="1"/>
    </row>
    <row r="336" spans="1:2" x14ac:dyDescent="0.3">
      <c r="A336" s="10"/>
      <c r="B336" s="1"/>
    </row>
    <row r="337" spans="1:2" x14ac:dyDescent="0.3">
      <c r="A337" s="10"/>
      <c r="B337" s="1"/>
    </row>
    <row r="338" spans="1:2" x14ac:dyDescent="0.3">
      <c r="A338" s="10"/>
      <c r="B338" s="1"/>
    </row>
    <row r="339" spans="1:2" x14ac:dyDescent="0.3">
      <c r="A339" s="10"/>
      <c r="B339" s="1"/>
    </row>
    <row r="340" spans="1:2" x14ac:dyDescent="0.3">
      <c r="A340" s="10"/>
      <c r="B340" s="1"/>
    </row>
    <row r="341" spans="1:2" x14ac:dyDescent="0.3">
      <c r="A341" s="10"/>
      <c r="B341" s="1"/>
    </row>
    <row r="342" spans="1:2" x14ac:dyDescent="0.3">
      <c r="A342" s="10"/>
      <c r="B342" s="1"/>
    </row>
    <row r="343" spans="1:2" x14ac:dyDescent="0.3">
      <c r="A343" s="10"/>
      <c r="B343" s="1"/>
    </row>
    <row r="344" spans="1:2" x14ac:dyDescent="0.3">
      <c r="A344" s="10"/>
      <c r="B344" s="1"/>
    </row>
    <row r="345" spans="1:2" x14ac:dyDescent="0.3">
      <c r="A345" s="10"/>
      <c r="B345" s="1"/>
    </row>
    <row r="346" spans="1:2" x14ac:dyDescent="0.3">
      <c r="A346" s="10"/>
      <c r="B346" s="1"/>
    </row>
    <row r="347" spans="1:2" x14ac:dyDescent="0.3">
      <c r="A347" s="10"/>
      <c r="B347" s="1"/>
    </row>
    <row r="348" spans="1:2" x14ac:dyDescent="0.3">
      <c r="A348" s="10"/>
      <c r="B348" s="1"/>
    </row>
    <row r="349" spans="1:2" x14ac:dyDescent="0.3">
      <c r="A349" s="10"/>
      <c r="B349" s="1"/>
    </row>
    <row r="350" spans="1:2" x14ac:dyDescent="0.3">
      <c r="A350" s="10"/>
      <c r="B350" s="1"/>
    </row>
    <row r="351" spans="1:2" x14ac:dyDescent="0.3">
      <c r="A351" s="10"/>
      <c r="B351" s="1"/>
    </row>
    <row r="352" spans="1:2" x14ac:dyDescent="0.3">
      <c r="A352" s="10"/>
      <c r="B352" s="1"/>
    </row>
    <row r="353" spans="1:2" x14ac:dyDescent="0.3">
      <c r="A353" s="10"/>
      <c r="B353" s="1"/>
    </row>
    <row r="354" spans="1:2" x14ac:dyDescent="0.3">
      <c r="A354" s="10"/>
      <c r="B354" s="1"/>
    </row>
    <row r="355" spans="1:2" x14ac:dyDescent="0.3">
      <c r="A355" s="10"/>
      <c r="B355" s="1"/>
    </row>
    <row r="356" spans="1:2" x14ac:dyDescent="0.3">
      <c r="A356" s="10"/>
      <c r="B356" s="1"/>
    </row>
    <row r="357" spans="1:2" x14ac:dyDescent="0.3">
      <c r="A357" s="10"/>
      <c r="B357" s="1"/>
    </row>
    <row r="358" spans="1:2" x14ac:dyDescent="0.3">
      <c r="A358" s="10"/>
      <c r="B358" s="1"/>
    </row>
    <row r="359" spans="1:2" x14ac:dyDescent="0.3">
      <c r="A359" s="10"/>
      <c r="B359" s="1"/>
    </row>
    <row r="360" spans="1:2" x14ac:dyDescent="0.3">
      <c r="A360" s="10"/>
      <c r="B360" s="1"/>
    </row>
    <row r="361" spans="1:2" x14ac:dyDescent="0.3">
      <c r="A361" s="10"/>
      <c r="B361" s="1"/>
    </row>
    <row r="362" spans="1:2" x14ac:dyDescent="0.3">
      <c r="A362" s="10"/>
      <c r="B362" s="1"/>
    </row>
    <row r="363" spans="1:2" x14ac:dyDescent="0.3">
      <c r="A363" s="10"/>
      <c r="B363" s="1"/>
    </row>
    <row r="364" spans="1:2" x14ac:dyDescent="0.3">
      <c r="A364" s="10"/>
      <c r="B364" s="1"/>
    </row>
    <row r="365" spans="1:2" x14ac:dyDescent="0.3">
      <c r="A365" s="10"/>
      <c r="B365" s="1"/>
    </row>
    <row r="366" spans="1:2" x14ac:dyDescent="0.3">
      <c r="A366" s="10"/>
      <c r="B366" s="1"/>
    </row>
    <row r="367" spans="1:2" x14ac:dyDescent="0.3">
      <c r="A367" s="10"/>
      <c r="B367" s="1"/>
    </row>
    <row r="368" spans="1:2" x14ac:dyDescent="0.3">
      <c r="A368" s="10"/>
      <c r="B368" s="1"/>
    </row>
    <row r="369" spans="1:2" x14ac:dyDescent="0.3">
      <c r="A369" s="10"/>
      <c r="B369" s="1"/>
    </row>
    <row r="370" spans="1:2" x14ac:dyDescent="0.3">
      <c r="A370" s="10"/>
      <c r="B370" s="1"/>
    </row>
    <row r="371" spans="1:2" x14ac:dyDescent="0.3">
      <c r="A371" s="10"/>
      <c r="B371" s="1"/>
    </row>
    <row r="372" spans="1:2" x14ac:dyDescent="0.3">
      <c r="A372" s="10"/>
      <c r="B372" s="1"/>
    </row>
    <row r="373" spans="1:2" x14ac:dyDescent="0.3">
      <c r="A373" s="10"/>
      <c r="B373" s="1"/>
    </row>
    <row r="374" spans="1:2" x14ac:dyDescent="0.3">
      <c r="A374" s="10"/>
      <c r="B374" s="1"/>
    </row>
    <row r="375" spans="1:2" x14ac:dyDescent="0.3">
      <c r="A375" s="10"/>
      <c r="B375" s="1"/>
    </row>
    <row r="376" spans="1:2" x14ac:dyDescent="0.3">
      <c r="A376" s="10"/>
      <c r="B376" s="1"/>
    </row>
    <row r="377" spans="1:2" x14ac:dyDescent="0.3">
      <c r="A377" s="10"/>
      <c r="B377" s="1"/>
    </row>
    <row r="378" spans="1:2" x14ac:dyDescent="0.3">
      <c r="A378" s="10"/>
      <c r="B378" s="1"/>
    </row>
    <row r="379" spans="1:2" x14ac:dyDescent="0.3">
      <c r="A379" s="10"/>
      <c r="B379" s="1"/>
    </row>
    <row r="380" spans="1:2" x14ac:dyDescent="0.3">
      <c r="A380" s="10"/>
      <c r="B380" s="1"/>
    </row>
    <row r="381" spans="1:2" x14ac:dyDescent="0.3">
      <c r="A381" s="10"/>
      <c r="B381" s="1"/>
    </row>
    <row r="382" spans="1:2" x14ac:dyDescent="0.3">
      <c r="A382" s="10"/>
      <c r="B382" s="1"/>
    </row>
    <row r="383" spans="1:2" x14ac:dyDescent="0.3">
      <c r="A383" s="10"/>
      <c r="B383" s="1"/>
    </row>
    <row r="384" spans="1:2" x14ac:dyDescent="0.3">
      <c r="A384" s="10"/>
      <c r="B384" s="1"/>
    </row>
    <row r="385" spans="1:2" x14ac:dyDescent="0.3">
      <c r="A385" s="10"/>
      <c r="B385" s="1"/>
    </row>
    <row r="386" spans="1:2" x14ac:dyDescent="0.3">
      <c r="A386" s="10"/>
      <c r="B386" s="1"/>
    </row>
    <row r="387" spans="1:2" x14ac:dyDescent="0.3">
      <c r="A387" s="10"/>
      <c r="B387" s="1"/>
    </row>
    <row r="388" spans="1:2" x14ac:dyDescent="0.3">
      <c r="A388" s="10"/>
      <c r="B388" s="1"/>
    </row>
    <row r="389" spans="1:2" x14ac:dyDescent="0.3">
      <c r="A389" s="10"/>
      <c r="B389" s="1"/>
    </row>
    <row r="390" spans="1:2" x14ac:dyDescent="0.3">
      <c r="A390" s="10"/>
      <c r="B390" s="1"/>
    </row>
    <row r="391" spans="1:2" x14ac:dyDescent="0.3">
      <c r="A391" s="10"/>
      <c r="B391" s="1"/>
    </row>
    <row r="392" spans="1:2" x14ac:dyDescent="0.3">
      <c r="A392" s="10"/>
      <c r="B392" s="1"/>
    </row>
    <row r="393" spans="1:2" x14ac:dyDescent="0.3">
      <c r="A393" s="10"/>
      <c r="B393" s="1"/>
    </row>
    <row r="394" spans="1:2" x14ac:dyDescent="0.3">
      <c r="A394" s="10"/>
      <c r="B394" s="1"/>
    </row>
    <row r="395" spans="1:2" x14ac:dyDescent="0.3">
      <c r="A395" s="10"/>
      <c r="B395" s="1"/>
    </row>
    <row r="396" spans="1:2" x14ac:dyDescent="0.3">
      <c r="A396" s="10"/>
      <c r="B396" s="1"/>
    </row>
    <row r="397" spans="1:2" x14ac:dyDescent="0.3">
      <c r="A397" s="10"/>
      <c r="B397" s="1"/>
    </row>
    <row r="398" spans="1:2" x14ac:dyDescent="0.3">
      <c r="A398" s="10"/>
      <c r="B398" s="1"/>
    </row>
    <row r="399" spans="1:2" x14ac:dyDescent="0.3">
      <c r="A399" s="10"/>
      <c r="B399" s="1"/>
    </row>
    <row r="400" spans="1:2" x14ac:dyDescent="0.3">
      <c r="A400" s="10"/>
      <c r="B400" s="1"/>
    </row>
    <row r="401" spans="1:2" x14ac:dyDescent="0.3">
      <c r="A401" s="10"/>
      <c r="B401" s="1"/>
    </row>
    <row r="402" spans="1:2" x14ac:dyDescent="0.3">
      <c r="A402" s="10"/>
      <c r="B402" s="1"/>
    </row>
    <row r="403" spans="1:2" x14ac:dyDescent="0.3">
      <c r="A403" s="10"/>
      <c r="B403" s="1"/>
    </row>
    <row r="404" spans="1:2" x14ac:dyDescent="0.3">
      <c r="A404" s="10"/>
      <c r="B404" s="1"/>
    </row>
    <row r="405" spans="1:2" x14ac:dyDescent="0.3">
      <c r="A405" s="10"/>
      <c r="B405" s="1"/>
    </row>
    <row r="406" spans="1:2" x14ac:dyDescent="0.3">
      <c r="A406" s="10"/>
      <c r="B406" s="1"/>
    </row>
    <row r="407" spans="1:2" x14ac:dyDescent="0.3">
      <c r="A407" s="10"/>
      <c r="B407" s="1"/>
    </row>
    <row r="408" spans="1:2" x14ac:dyDescent="0.3">
      <c r="A408" s="10"/>
      <c r="B408" s="1"/>
    </row>
    <row r="409" spans="1:2" x14ac:dyDescent="0.3">
      <c r="A409" s="10"/>
      <c r="B409" s="1"/>
    </row>
    <row r="410" spans="1:2" x14ac:dyDescent="0.3">
      <c r="A410" s="10"/>
      <c r="B410" s="1"/>
    </row>
    <row r="411" spans="1:2" x14ac:dyDescent="0.3">
      <c r="A411" s="10"/>
      <c r="B411" s="1"/>
    </row>
    <row r="412" spans="1:2" x14ac:dyDescent="0.3">
      <c r="A412" s="10"/>
      <c r="B412" s="1"/>
    </row>
    <row r="413" spans="1:2" x14ac:dyDescent="0.3">
      <c r="A413" s="10"/>
      <c r="B413" s="1"/>
    </row>
    <row r="414" spans="1:2" x14ac:dyDescent="0.3">
      <c r="A414" s="10"/>
      <c r="B414" s="1"/>
    </row>
    <row r="415" spans="1:2" x14ac:dyDescent="0.3">
      <c r="A415" s="10"/>
      <c r="B415" s="1"/>
    </row>
    <row r="416" spans="1:2" x14ac:dyDescent="0.3">
      <c r="A416" s="10"/>
      <c r="B416" s="1"/>
    </row>
    <row r="417" spans="1:2" x14ac:dyDescent="0.3">
      <c r="A417" s="10"/>
      <c r="B417" s="1"/>
    </row>
    <row r="418" spans="1:2" x14ac:dyDescent="0.3">
      <c r="A418" s="10"/>
      <c r="B418" s="1"/>
    </row>
    <row r="419" spans="1:2" x14ac:dyDescent="0.3">
      <c r="A419" s="10"/>
      <c r="B419" s="1"/>
    </row>
    <row r="420" spans="1:2" x14ac:dyDescent="0.3">
      <c r="A420" s="10"/>
      <c r="B420" s="1"/>
    </row>
    <row r="421" spans="1:2" x14ac:dyDescent="0.3">
      <c r="A421" s="10"/>
      <c r="B421" s="1"/>
    </row>
    <row r="422" spans="1:2" x14ac:dyDescent="0.3">
      <c r="A422" s="10"/>
      <c r="B422" s="1"/>
    </row>
    <row r="423" spans="1:2" x14ac:dyDescent="0.3">
      <c r="A423" s="10"/>
      <c r="B423" s="1"/>
    </row>
    <row r="424" spans="1:2" x14ac:dyDescent="0.3">
      <c r="A424" s="10"/>
      <c r="B424" s="1"/>
    </row>
    <row r="425" spans="1:2" x14ac:dyDescent="0.3">
      <c r="A425" s="10"/>
      <c r="B425" s="1"/>
    </row>
    <row r="426" spans="1:2" x14ac:dyDescent="0.3">
      <c r="A426" s="10"/>
      <c r="B426" s="1"/>
    </row>
    <row r="427" spans="1:2" x14ac:dyDescent="0.3">
      <c r="A427" s="10"/>
      <c r="B427" s="1"/>
    </row>
    <row r="428" spans="1:2" x14ac:dyDescent="0.3">
      <c r="A428" s="10"/>
      <c r="B428" s="1"/>
    </row>
    <row r="429" spans="1:2" x14ac:dyDescent="0.3">
      <c r="A429" s="10"/>
      <c r="B429" s="1"/>
    </row>
    <row r="430" spans="1:2" x14ac:dyDescent="0.3">
      <c r="A430" s="10"/>
      <c r="B430" s="1"/>
    </row>
    <row r="431" spans="1:2" x14ac:dyDescent="0.3">
      <c r="A431" s="10"/>
      <c r="B431" s="1"/>
    </row>
    <row r="432" spans="1:2" x14ac:dyDescent="0.3">
      <c r="A432" s="10"/>
      <c r="B432" s="1"/>
    </row>
    <row r="433" spans="1:2" x14ac:dyDescent="0.3">
      <c r="A433" s="10"/>
      <c r="B433" s="1"/>
    </row>
    <row r="434" spans="1:2" x14ac:dyDescent="0.3">
      <c r="A434" s="10"/>
      <c r="B434" s="1"/>
    </row>
    <row r="435" spans="1:2" x14ac:dyDescent="0.3">
      <c r="A435" s="10"/>
      <c r="B435" s="1"/>
    </row>
    <row r="436" spans="1:2" x14ac:dyDescent="0.3">
      <c r="A436" s="10"/>
      <c r="B436" s="1"/>
    </row>
    <row r="437" spans="1:2" x14ac:dyDescent="0.3">
      <c r="A437" s="10"/>
      <c r="B437" s="1"/>
    </row>
    <row r="438" spans="1:2" x14ac:dyDescent="0.3">
      <c r="A438" s="10"/>
      <c r="B438" s="1"/>
    </row>
    <row r="439" spans="1:2" x14ac:dyDescent="0.3">
      <c r="A439" s="10"/>
      <c r="B439" s="1"/>
    </row>
    <row r="440" spans="1:2" x14ac:dyDescent="0.3">
      <c r="A440" s="10"/>
      <c r="B440" s="1"/>
    </row>
    <row r="441" spans="1:2" x14ac:dyDescent="0.3">
      <c r="A441" s="10"/>
      <c r="B441" s="1"/>
    </row>
    <row r="442" spans="1:2" x14ac:dyDescent="0.3">
      <c r="A442" s="10"/>
      <c r="B442" s="1"/>
    </row>
    <row r="443" spans="1:2" x14ac:dyDescent="0.3">
      <c r="A443" s="10"/>
      <c r="B443" s="1"/>
    </row>
    <row r="444" spans="1:2" x14ac:dyDescent="0.3">
      <c r="A444" s="10"/>
      <c r="B444" s="1"/>
    </row>
    <row r="445" spans="1:2" x14ac:dyDescent="0.3">
      <c r="A445" s="10"/>
      <c r="B445" s="1"/>
    </row>
    <row r="446" spans="1:2" x14ac:dyDescent="0.3">
      <c r="A446" s="10"/>
      <c r="B446" s="1"/>
    </row>
    <row r="447" spans="1:2" x14ac:dyDescent="0.3">
      <c r="A447" s="10"/>
      <c r="B447" s="1"/>
    </row>
    <row r="448" spans="1:2" x14ac:dyDescent="0.3">
      <c r="A448" s="10"/>
      <c r="B448" s="1"/>
    </row>
    <row r="449" spans="1:2" x14ac:dyDescent="0.3">
      <c r="A449" s="10"/>
      <c r="B449" s="1"/>
    </row>
    <row r="450" spans="1:2" x14ac:dyDescent="0.3">
      <c r="A450" s="10"/>
      <c r="B450" s="1"/>
    </row>
    <row r="451" spans="1:2" x14ac:dyDescent="0.3">
      <c r="A451" s="10"/>
      <c r="B451" s="1"/>
    </row>
    <row r="452" spans="1:2" x14ac:dyDescent="0.3">
      <c r="A452" s="10"/>
      <c r="B452" s="1"/>
    </row>
    <row r="453" spans="1:2" x14ac:dyDescent="0.3">
      <c r="A453" s="10"/>
      <c r="B453" s="1"/>
    </row>
    <row r="454" spans="1:2" x14ac:dyDescent="0.3">
      <c r="A454" s="10"/>
      <c r="B454" s="1"/>
    </row>
    <row r="455" spans="1:2" x14ac:dyDescent="0.3">
      <c r="A455" s="10"/>
      <c r="B455" s="1"/>
    </row>
    <row r="456" spans="1:2" x14ac:dyDescent="0.3">
      <c r="A456" s="10"/>
      <c r="B456" s="1"/>
    </row>
    <row r="457" spans="1:2" x14ac:dyDescent="0.3">
      <c r="A457" s="10"/>
      <c r="B457" s="1"/>
    </row>
    <row r="458" spans="1:2" x14ac:dyDescent="0.3">
      <c r="A458" s="10"/>
      <c r="B458" s="1"/>
    </row>
    <row r="459" spans="1:2" x14ac:dyDescent="0.3">
      <c r="A459" s="10"/>
      <c r="B459" s="1"/>
    </row>
    <row r="460" spans="1:2" x14ac:dyDescent="0.3">
      <c r="A460" s="10"/>
      <c r="B460" s="1"/>
    </row>
    <row r="461" spans="1:2" x14ac:dyDescent="0.3">
      <c r="A461" s="10"/>
      <c r="B461" s="1"/>
    </row>
    <row r="462" spans="1:2" x14ac:dyDescent="0.3">
      <c r="A462" s="10"/>
      <c r="B462" s="1"/>
    </row>
    <row r="463" spans="1:2" x14ac:dyDescent="0.3">
      <c r="A463" s="10"/>
      <c r="B463" s="1"/>
    </row>
    <row r="464" spans="1:2" x14ac:dyDescent="0.3">
      <c r="A464" s="10"/>
      <c r="B464" s="1"/>
    </row>
    <row r="465" spans="1:2" x14ac:dyDescent="0.3">
      <c r="A465" s="10"/>
      <c r="B465" s="1"/>
    </row>
    <row r="466" spans="1:2" x14ac:dyDescent="0.3">
      <c r="A466" s="10"/>
      <c r="B466" s="1"/>
    </row>
    <row r="467" spans="1:2" x14ac:dyDescent="0.3">
      <c r="A467" s="10"/>
      <c r="B467" s="1"/>
    </row>
    <row r="468" spans="1:2" x14ac:dyDescent="0.3">
      <c r="A468" s="10"/>
      <c r="B468" s="1"/>
    </row>
    <row r="469" spans="1:2" x14ac:dyDescent="0.3">
      <c r="A469" s="10"/>
      <c r="B469" s="1"/>
    </row>
    <row r="470" spans="1:2" x14ac:dyDescent="0.3">
      <c r="A470" s="10"/>
      <c r="B470" s="1"/>
    </row>
    <row r="471" spans="1:2" x14ac:dyDescent="0.3">
      <c r="A471" s="10"/>
      <c r="B471" s="1"/>
    </row>
    <row r="472" spans="1:2" x14ac:dyDescent="0.3">
      <c r="A472" s="10"/>
      <c r="B472" s="1"/>
    </row>
    <row r="473" spans="1:2" x14ac:dyDescent="0.3">
      <c r="A473" s="10"/>
      <c r="B473" s="1"/>
    </row>
    <row r="474" spans="1:2" x14ac:dyDescent="0.3">
      <c r="A474" s="10"/>
      <c r="B474" s="1"/>
    </row>
    <row r="475" spans="1:2" x14ac:dyDescent="0.3">
      <c r="A475" s="10"/>
      <c r="B475" s="1"/>
    </row>
    <row r="476" spans="1:2" x14ac:dyDescent="0.3">
      <c r="A476" s="10"/>
      <c r="B476" s="1"/>
    </row>
    <row r="477" spans="1:2" x14ac:dyDescent="0.3">
      <c r="A477" s="10"/>
      <c r="B477" s="1"/>
    </row>
    <row r="478" spans="1:2" x14ac:dyDescent="0.3">
      <c r="A478" s="10"/>
      <c r="B478" s="1"/>
    </row>
    <row r="479" spans="1:2" x14ac:dyDescent="0.3">
      <c r="A479" s="10"/>
      <c r="B479" s="1"/>
    </row>
    <row r="480" spans="1:2" x14ac:dyDescent="0.3">
      <c r="A480" s="10"/>
      <c r="B480" s="1"/>
    </row>
    <row r="481" spans="1:2" x14ac:dyDescent="0.3">
      <c r="A481" s="10"/>
      <c r="B481" s="1"/>
    </row>
    <row r="482" spans="1:2" x14ac:dyDescent="0.3">
      <c r="A482" s="10"/>
      <c r="B482" s="1"/>
    </row>
    <row r="483" spans="1:2" x14ac:dyDescent="0.3">
      <c r="A483" s="10"/>
      <c r="B483" s="1"/>
    </row>
    <row r="484" spans="1:2" x14ac:dyDescent="0.3">
      <c r="A484" s="10"/>
      <c r="B484" s="1"/>
    </row>
    <row r="485" spans="1:2" x14ac:dyDescent="0.3">
      <c r="A485" s="10"/>
      <c r="B485" s="1"/>
    </row>
    <row r="486" spans="1:2" x14ac:dyDescent="0.3">
      <c r="A486" s="10"/>
      <c r="B486" s="1"/>
    </row>
    <row r="487" spans="1:2" x14ac:dyDescent="0.3">
      <c r="A487" s="10"/>
      <c r="B487" s="1"/>
    </row>
    <row r="488" spans="1:2" x14ac:dyDescent="0.3">
      <c r="A488" s="10"/>
      <c r="B488" s="1"/>
    </row>
    <row r="489" spans="1:2" x14ac:dyDescent="0.3">
      <c r="A489" s="10"/>
      <c r="B489" s="1"/>
    </row>
    <row r="490" spans="1:2" x14ac:dyDescent="0.3">
      <c r="A490" s="10"/>
      <c r="B490" s="1"/>
    </row>
    <row r="491" spans="1:2" x14ac:dyDescent="0.3">
      <c r="A491" s="10"/>
      <c r="B491" s="1"/>
    </row>
    <row r="492" spans="1:2" x14ac:dyDescent="0.3">
      <c r="A492" s="10"/>
      <c r="B492" s="1"/>
    </row>
    <row r="493" spans="1:2" x14ac:dyDescent="0.3">
      <c r="A493" s="10"/>
      <c r="B493" s="1"/>
    </row>
    <row r="494" spans="1:2" x14ac:dyDescent="0.3">
      <c r="A494" s="10"/>
      <c r="B494" s="1"/>
    </row>
    <row r="495" spans="1:2" x14ac:dyDescent="0.3">
      <c r="A495" s="10"/>
      <c r="B495" s="1"/>
    </row>
    <row r="496" spans="1:2" x14ac:dyDescent="0.3">
      <c r="A496" s="10"/>
      <c r="B496" s="1"/>
    </row>
    <row r="497" spans="1:2" x14ac:dyDescent="0.3">
      <c r="A497" s="10"/>
      <c r="B497" s="1"/>
    </row>
    <row r="498" spans="1:2" x14ac:dyDescent="0.3">
      <c r="A498" s="10"/>
      <c r="B498" s="1"/>
    </row>
    <row r="499" spans="1:2" x14ac:dyDescent="0.3">
      <c r="A499" s="10"/>
      <c r="B499" s="1"/>
    </row>
    <row r="500" spans="1:2" x14ac:dyDescent="0.3">
      <c r="A500" s="10"/>
      <c r="B500" s="1"/>
    </row>
    <row r="501" spans="1:2" x14ac:dyDescent="0.3">
      <c r="A501" s="10"/>
      <c r="B501" s="1"/>
    </row>
    <row r="502" spans="1:2" x14ac:dyDescent="0.3">
      <c r="A502" s="10"/>
      <c r="B502" s="1"/>
    </row>
    <row r="503" spans="1:2" x14ac:dyDescent="0.3">
      <c r="A503" s="10"/>
      <c r="B503" s="1"/>
    </row>
  </sheetData>
  <pageMargins left="0" right="0" top="0" bottom="0" header="0" footer="0.19685039370078741"/>
  <pageSetup paperSize="9" orientation="landscape" horizontalDpi="1200" verticalDpi="1200" r:id="rId1"/>
  <headerFooter>
    <oddFooter>&amp;L          &amp;"Arial Narrow,Normal"&amp;F
            Utgåva 161122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87E98-CA59-45D0-AB66-7484845B9137}">
  <dimension ref="A1:P504"/>
  <sheetViews>
    <sheetView topLeftCell="D1" workbookViewId="0">
      <selection sqref="A1:XFD1"/>
    </sheetView>
  </sheetViews>
  <sheetFormatPr defaultColWidth="9.109375" defaultRowHeight="15.6" x14ac:dyDescent="0.3"/>
  <cols>
    <col min="1" max="1" width="9.109375" style="8"/>
    <col min="2" max="2" width="43.44140625" style="11" customWidth="1"/>
    <col min="3" max="3" width="10.33203125" style="1" customWidth="1"/>
    <col min="4" max="4" width="3.88671875" style="1" customWidth="1"/>
    <col min="5" max="5" width="11" style="1" bestFit="1" customWidth="1"/>
    <col min="6" max="6" width="10.5546875" style="1" customWidth="1"/>
    <col min="7" max="7" width="9.109375" style="1"/>
    <col min="8" max="8" width="10.109375" style="1" bestFit="1" customWidth="1"/>
    <col min="9" max="10" width="9.109375" style="1"/>
    <col min="11" max="11" width="33.88671875" style="1" customWidth="1"/>
    <col min="12" max="12" width="6.109375" style="1" customWidth="1"/>
    <col min="13" max="15" width="9.109375" style="1"/>
    <col min="16" max="16" width="24" style="1" customWidth="1"/>
    <col min="17" max="16384" width="9.109375" style="1"/>
  </cols>
  <sheetData>
    <row r="1" spans="1:15" ht="18" x14ac:dyDescent="0.35">
      <c r="A1" s="27" t="s">
        <v>69</v>
      </c>
      <c r="B1" s="2"/>
      <c r="F1" s="35" t="s">
        <v>11</v>
      </c>
      <c r="G1" s="25"/>
      <c r="H1" s="26" t="s">
        <v>0</v>
      </c>
      <c r="K1" s="9"/>
    </row>
    <row r="2" spans="1:15" x14ac:dyDescent="0.3">
      <c r="A2" s="1" t="s">
        <v>20</v>
      </c>
      <c r="B2" s="2"/>
      <c r="F2" s="25">
        <v>1418</v>
      </c>
      <c r="G2" s="25" t="s">
        <v>6</v>
      </c>
      <c r="H2" s="36">
        <v>43631</v>
      </c>
    </row>
    <row r="3" spans="1:15" x14ac:dyDescent="0.3">
      <c r="A3" s="1"/>
      <c r="B3" s="2"/>
    </row>
    <row r="4" spans="1:15" s="5" customFormat="1" ht="29.25" customHeight="1" x14ac:dyDescent="0.25">
      <c r="A4" s="7" t="s">
        <v>2</v>
      </c>
      <c r="B4" s="6" t="s">
        <v>4</v>
      </c>
      <c r="C4" s="31" t="s">
        <v>1</v>
      </c>
      <c r="D4" s="31"/>
      <c r="E4" s="31" t="s">
        <v>7</v>
      </c>
      <c r="F4" s="31" t="s">
        <v>8</v>
      </c>
      <c r="G4" s="31" t="s">
        <v>9</v>
      </c>
      <c r="H4" s="3" t="s">
        <v>13</v>
      </c>
      <c r="I4" s="29" t="s">
        <v>10</v>
      </c>
      <c r="J4" s="29" t="s">
        <v>27</v>
      </c>
      <c r="K4" s="4" t="s">
        <v>3</v>
      </c>
      <c r="M4" s="52" t="s">
        <v>29</v>
      </c>
      <c r="N4" s="52" t="s">
        <v>30</v>
      </c>
    </row>
    <row r="5" spans="1:15" x14ac:dyDescent="0.3">
      <c r="A5" s="22">
        <v>1</v>
      </c>
      <c r="B5" s="23" t="s">
        <v>60</v>
      </c>
      <c r="C5" s="32">
        <v>64</v>
      </c>
      <c r="D5" s="32" t="s">
        <v>18</v>
      </c>
      <c r="E5" s="32"/>
      <c r="F5" s="32"/>
      <c r="G5" s="32"/>
      <c r="H5" s="20"/>
      <c r="I5" s="30">
        <f>C5*142/500</f>
        <v>18.175999999999998</v>
      </c>
      <c r="J5" s="43">
        <f>I5*450</f>
        <v>8179.1999999999989</v>
      </c>
      <c r="K5" s="14" t="s">
        <v>17</v>
      </c>
      <c r="M5" s="14">
        <v>18</v>
      </c>
      <c r="N5" s="47">
        <f>J5*M5/1418</f>
        <v>103.82623413258108</v>
      </c>
    </row>
    <row r="6" spans="1:15" x14ac:dyDescent="0.3">
      <c r="A6" s="12">
        <f>A5+1</f>
        <v>2</v>
      </c>
      <c r="B6" s="24" t="s">
        <v>61</v>
      </c>
      <c r="C6" s="33">
        <v>32</v>
      </c>
      <c r="D6" s="33" t="s">
        <v>18</v>
      </c>
      <c r="E6" s="33"/>
      <c r="F6" s="33"/>
      <c r="G6" s="33"/>
      <c r="H6" s="21"/>
      <c r="I6" s="34">
        <f>C6*163/500</f>
        <v>10.432</v>
      </c>
      <c r="J6" s="44">
        <f>I6*450</f>
        <v>4694.4000000000005</v>
      </c>
      <c r="K6" s="14" t="s">
        <v>17</v>
      </c>
      <c r="M6" s="14">
        <v>18</v>
      </c>
      <c r="N6" s="47">
        <f t="shared" ref="N6:N21" si="0">J6*M6/1418</f>
        <v>59.590409026798312</v>
      </c>
    </row>
    <row r="7" spans="1:15" x14ac:dyDescent="0.3">
      <c r="A7" s="12">
        <f t="shared" ref="A7:A22" si="1">A6+1</f>
        <v>3</v>
      </c>
      <c r="B7" s="24" t="s">
        <v>14</v>
      </c>
      <c r="C7" s="33">
        <v>66</v>
      </c>
      <c r="D7" s="33" t="s">
        <v>18</v>
      </c>
      <c r="E7" s="33">
        <v>41</v>
      </c>
      <c r="F7" s="33">
        <v>4.4999999999999998E-2</v>
      </c>
      <c r="G7" s="33">
        <v>7.0000000000000007E-2</v>
      </c>
      <c r="H7" s="21"/>
      <c r="I7" s="34">
        <f t="shared" ref="I7" si="2">C7*E7*F7*G7</f>
        <v>8.5239000000000011</v>
      </c>
      <c r="J7" s="44">
        <f t="shared" ref="J7:J17" si="3">I7*450</f>
        <v>3835.7550000000006</v>
      </c>
      <c r="K7" s="14" t="s">
        <v>17</v>
      </c>
      <c r="M7" s="14">
        <v>18</v>
      </c>
      <c r="N7" s="47">
        <f t="shared" si="0"/>
        <v>48.6908251057828</v>
      </c>
    </row>
    <row r="8" spans="1:15" x14ac:dyDescent="0.3">
      <c r="A8" s="12">
        <f t="shared" si="1"/>
        <v>4</v>
      </c>
      <c r="B8" s="24" t="s">
        <v>62</v>
      </c>
      <c r="C8" s="33"/>
      <c r="D8" s="33"/>
      <c r="E8" s="33">
        <f>4*40</f>
        <v>160</v>
      </c>
      <c r="F8" s="33">
        <v>2.8000000000000001E-2</v>
      </c>
      <c r="G8" s="33">
        <v>7.0000000000000007E-2</v>
      </c>
      <c r="H8" s="21"/>
      <c r="I8" s="34">
        <f>E8*F8*G8</f>
        <v>0.31360000000000005</v>
      </c>
      <c r="J8" s="44">
        <f t="shared" si="3"/>
        <v>141.12000000000003</v>
      </c>
      <c r="K8" s="14" t="s">
        <v>17</v>
      </c>
      <c r="M8" s="14">
        <v>18</v>
      </c>
      <c r="N8" s="47">
        <f t="shared" si="0"/>
        <v>1.7913681241184773</v>
      </c>
      <c r="O8" s="49"/>
    </row>
    <row r="9" spans="1:15" x14ac:dyDescent="0.3">
      <c r="A9" s="12">
        <f t="shared" si="1"/>
        <v>5</v>
      </c>
      <c r="B9" s="24" t="s">
        <v>23</v>
      </c>
      <c r="C9" s="33">
        <f>40*0.6*2</f>
        <v>48</v>
      </c>
      <c r="D9" s="33" t="s">
        <v>6</v>
      </c>
      <c r="E9" s="33"/>
      <c r="F9" s="33"/>
      <c r="G9" s="33"/>
      <c r="H9" s="21">
        <v>2.1999999999999999E-2</v>
      </c>
      <c r="I9" s="34">
        <f>H9*C9</f>
        <v>1.056</v>
      </c>
      <c r="J9" s="44">
        <f t="shared" si="3"/>
        <v>475.20000000000005</v>
      </c>
      <c r="K9" s="14" t="s">
        <v>17</v>
      </c>
      <c r="M9" s="14">
        <v>18</v>
      </c>
      <c r="N9" s="47">
        <f t="shared" si="0"/>
        <v>6.032157968970381</v>
      </c>
    </row>
    <row r="10" spans="1:15" x14ac:dyDescent="0.3">
      <c r="A10" s="12">
        <f t="shared" si="1"/>
        <v>6</v>
      </c>
      <c r="B10" s="24" t="s">
        <v>15</v>
      </c>
      <c r="C10" s="33">
        <v>98.5</v>
      </c>
      <c r="D10" s="33" t="s">
        <v>6</v>
      </c>
      <c r="E10" s="33"/>
      <c r="F10" s="33"/>
      <c r="G10" s="33"/>
      <c r="H10" s="21">
        <v>2.1999999999999999E-2</v>
      </c>
      <c r="I10" s="34">
        <f>H10*C10</f>
        <v>2.1669999999999998</v>
      </c>
      <c r="J10" s="44">
        <f t="shared" si="3"/>
        <v>975.14999999999986</v>
      </c>
      <c r="K10" s="14" t="s">
        <v>17</v>
      </c>
      <c r="M10" s="14">
        <v>18</v>
      </c>
      <c r="N10" s="47">
        <f t="shared" si="0"/>
        <v>12.378490832157967</v>
      </c>
    </row>
    <row r="11" spans="1:15" x14ac:dyDescent="0.3">
      <c r="A11" s="12">
        <f t="shared" si="1"/>
        <v>7</v>
      </c>
      <c r="B11" s="24" t="s">
        <v>16</v>
      </c>
      <c r="C11" s="33"/>
      <c r="D11" s="33"/>
      <c r="E11" s="33">
        <f>35.4*4</f>
        <v>141.6</v>
      </c>
      <c r="F11" s="33">
        <v>2.8000000000000001E-2</v>
      </c>
      <c r="G11" s="33">
        <v>7.0000000000000007E-2</v>
      </c>
      <c r="H11" s="21"/>
      <c r="I11" s="34">
        <f>E11*F11*G11</f>
        <v>0.277536</v>
      </c>
      <c r="J11" s="44">
        <f t="shared" si="3"/>
        <v>124.8912</v>
      </c>
      <c r="K11" s="14" t="s">
        <v>17</v>
      </c>
      <c r="M11" s="14">
        <v>18</v>
      </c>
      <c r="N11" s="47">
        <f t="shared" si="0"/>
        <v>1.5853607898448518</v>
      </c>
      <c r="O11" s="49"/>
    </row>
    <row r="12" spans="1:15" x14ac:dyDescent="0.3">
      <c r="A12" s="12">
        <f t="shared" si="1"/>
        <v>8</v>
      </c>
      <c r="B12" s="24" t="s">
        <v>45</v>
      </c>
      <c r="C12" s="33">
        <f>0.57*35.4</f>
        <v>20.177999999999997</v>
      </c>
      <c r="D12" s="33" t="s">
        <v>6</v>
      </c>
      <c r="E12" s="33"/>
      <c r="F12" s="33"/>
      <c r="G12" s="33"/>
      <c r="H12" s="21">
        <v>2.3E-2</v>
      </c>
      <c r="I12" s="34">
        <f t="shared" ref="I12:I21" si="4">H12*C12</f>
        <v>0.46409399999999995</v>
      </c>
      <c r="J12" s="44">
        <f t="shared" si="3"/>
        <v>208.84229999999997</v>
      </c>
      <c r="K12" s="14" t="s">
        <v>17</v>
      </c>
      <c r="M12" s="14">
        <v>18</v>
      </c>
      <c r="N12" s="47">
        <f t="shared" si="0"/>
        <v>2.6510306064880109</v>
      </c>
    </row>
    <row r="13" spans="1:15" x14ac:dyDescent="0.3">
      <c r="A13" s="28">
        <f t="shared" si="1"/>
        <v>9</v>
      </c>
      <c r="B13" s="24" t="s">
        <v>48</v>
      </c>
      <c r="C13" s="33">
        <v>40</v>
      </c>
      <c r="D13" s="33" t="s">
        <v>6</v>
      </c>
      <c r="E13" s="33"/>
      <c r="F13" s="33"/>
      <c r="G13" s="33"/>
      <c r="H13" s="21">
        <v>2.3E-2</v>
      </c>
      <c r="I13" s="34">
        <f t="shared" si="4"/>
        <v>0.91999999999999993</v>
      </c>
      <c r="J13" s="44">
        <f t="shared" si="3"/>
        <v>413.99999999999994</v>
      </c>
      <c r="K13" s="14" t="s">
        <v>17</v>
      </c>
      <c r="M13" s="14">
        <v>18</v>
      </c>
      <c r="N13" s="47">
        <f t="shared" si="0"/>
        <v>5.2552891396332857</v>
      </c>
    </row>
    <row r="14" spans="1:15" x14ac:dyDescent="0.3">
      <c r="A14" s="12">
        <f t="shared" si="1"/>
        <v>10</v>
      </c>
      <c r="B14" s="24" t="s">
        <v>63</v>
      </c>
      <c r="C14" s="39">
        <f>3*35.2</f>
        <v>105.60000000000001</v>
      </c>
      <c r="D14" s="33" t="s">
        <v>6</v>
      </c>
      <c r="E14" s="33"/>
      <c r="F14" s="33"/>
      <c r="G14" s="33"/>
      <c r="H14" s="21">
        <v>2.1399999999999999E-2</v>
      </c>
      <c r="I14" s="37">
        <f t="shared" si="4"/>
        <v>2.2598400000000001</v>
      </c>
      <c r="J14" s="44">
        <f t="shared" si="3"/>
        <v>1016.928</v>
      </c>
      <c r="K14" s="14" t="s">
        <v>17</v>
      </c>
      <c r="M14" s="14">
        <v>18</v>
      </c>
      <c r="N14" s="47">
        <f t="shared" si="0"/>
        <v>12.908818053596615</v>
      </c>
    </row>
    <row r="15" spans="1:15" x14ac:dyDescent="0.3">
      <c r="A15" s="12">
        <f t="shared" si="1"/>
        <v>11</v>
      </c>
      <c r="B15" s="24" t="s">
        <v>64</v>
      </c>
      <c r="C15" s="39">
        <f>2*2*3*35.2</f>
        <v>422.40000000000003</v>
      </c>
      <c r="D15" s="33" t="s">
        <v>6</v>
      </c>
      <c r="E15" s="33"/>
      <c r="F15" s="33"/>
      <c r="G15" s="33"/>
      <c r="H15" s="42">
        <v>8.9999999999999993E-3</v>
      </c>
      <c r="I15" s="37">
        <f t="shared" si="4"/>
        <v>3.8016000000000001</v>
      </c>
      <c r="J15" s="44">
        <f t="shared" si="3"/>
        <v>1710.72</v>
      </c>
      <c r="K15" s="14" t="s">
        <v>65</v>
      </c>
      <c r="M15" s="14">
        <v>18</v>
      </c>
      <c r="N15" s="47">
        <f t="shared" si="0"/>
        <v>21.71576868829337</v>
      </c>
    </row>
    <row r="16" spans="1:15" x14ac:dyDescent="0.3">
      <c r="A16" s="12">
        <f t="shared" si="1"/>
        <v>12</v>
      </c>
      <c r="B16" s="24" t="s">
        <v>66</v>
      </c>
      <c r="C16" s="33">
        <v>110</v>
      </c>
      <c r="D16" s="33" t="s">
        <v>6</v>
      </c>
      <c r="E16" s="33"/>
      <c r="F16" s="33"/>
      <c r="G16" s="33"/>
      <c r="H16" s="21">
        <v>3.3000000000000002E-2</v>
      </c>
      <c r="I16" s="21">
        <f t="shared" si="4"/>
        <v>3.6300000000000003</v>
      </c>
      <c r="J16" s="44">
        <f t="shared" si="3"/>
        <v>1633.5000000000002</v>
      </c>
      <c r="K16" s="14" t="s">
        <v>17</v>
      </c>
      <c r="M16" s="14">
        <v>18</v>
      </c>
      <c r="N16" s="47">
        <f t="shared" si="0"/>
        <v>20.735543018335687</v>
      </c>
    </row>
    <row r="17" spans="1:16" x14ac:dyDescent="0.3">
      <c r="A17" s="12">
        <f t="shared" si="1"/>
        <v>13</v>
      </c>
      <c r="B17" s="24" t="s">
        <v>67</v>
      </c>
      <c r="C17" s="40">
        <f>2*39*2</f>
        <v>156</v>
      </c>
      <c r="D17" s="33" t="s">
        <v>6</v>
      </c>
      <c r="E17" s="33"/>
      <c r="F17" s="33"/>
      <c r="G17" s="33"/>
      <c r="H17" s="21">
        <v>3.3000000000000002E-2</v>
      </c>
      <c r="I17" s="37">
        <f t="shared" si="4"/>
        <v>5.1480000000000006</v>
      </c>
      <c r="J17" s="44">
        <f t="shared" si="3"/>
        <v>2316.6000000000004</v>
      </c>
      <c r="K17" s="14" t="s">
        <v>65</v>
      </c>
      <c r="M17" s="14">
        <v>18</v>
      </c>
      <c r="N17" s="47">
        <f t="shared" si="0"/>
        <v>29.406770098730608</v>
      </c>
    </row>
    <row r="18" spans="1:16" x14ac:dyDescent="0.3">
      <c r="A18" s="12">
        <f t="shared" si="1"/>
        <v>14</v>
      </c>
      <c r="B18" s="24" t="s">
        <v>68</v>
      </c>
      <c r="C18" s="33">
        <f>174*7.5*0.8</f>
        <v>1044</v>
      </c>
      <c r="D18" s="33"/>
      <c r="E18" s="33"/>
      <c r="F18" s="33"/>
      <c r="G18" s="33"/>
      <c r="H18" s="21">
        <v>8.0000000000000002E-3</v>
      </c>
      <c r="I18" s="34">
        <f t="shared" si="4"/>
        <v>8.3520000000000003</v>
      </c>
      <c r="J18" s="44">
        <f>I18*946</f>
        <v>7900.9920000000002</v>
      </c>
      <c r="K18" s="14" t="s">
        <v>19</v>
      </c>
      <c r="M18" s="14">
        <v>47</v>
      </c>
      <c r="N18" s="47">
        <f t="shared" si="0"/>
        <v>261.88055289139635</v>
      </c>
    </row>
    <row r="19" spans="1:16" x14ac:dyDescent="0.3">
      <c r="A19" s="12">
        <f t="shared" si="1"/>
        <v>15</v>
      </c>
      <c r="B19" s="24" t="s">
        <v>21</v>
      </c>
      <c r="C19" s="39">
        <f>F2</f>
        <v>1418</v>
      </c>
      <c r="D19" s="33"/>
      <c r="E19" s="33"/>
      <c r="F19" s="33"/>
      <c r="G19" s="33"/>
      <c r="H19" s="21">
        <v>0.25</v>
      </c>
      <c r="I19" s="34">
        <f t="shared" si="4"/>
        <v>354.5</v>
      </c>
      <c r="J19" s="44">
        <f>I19*35</f>
        <v>12407.5</v>
      </c>
      <c r="K19" s="14" t="s">
        <v>22</v>
      </c>
      <c r="M19" s="14">
        <v>20</v>
      </c>
      <c r="N19" s="47">
        <f t="shared" si="0"/>
        <v>175</v>
      </c>
    </row>
    <row r="20" spans="1:16" x14ac:dyDescent="0.3">
      <c r="A20" s="12">
        <f t="shared" si="1"/>
        <v>16</v>
      </c>
      <c r="B20" s="24" t="s">
        <v>70</v>
      </c>
      <c r="C20" s="33">
        <f>C13+C12</f>
        <v>60.177999999999997</v>
      </c>
      <c r="D20" s="33"/>
      <c r="E20" s="33"/>
      <c r="F20" s="33"/>
      <c r="G20" s="33"/>
      <c r="H20" s="21">
        <v>0.14499999999999999</v>
      </c>
      <c r="I20" s="34">
        <f t="shared" si="4"/>
        <v>8.7258099999999992</v>
      </c>
      <c r="J20" s="44">
        <f>I20*50</f>
        <v>436.29049999999995</v>
      </c>
      <c r="K20" s="14" t="s">
        <v>71</v>
      </c>
      <c r="M20" s="14">
        <v>20</v>
      </c>
      <c r="N20" s="47">
        <f t="shared" si="0"/>
        <v>6.1536036671368119</v>
      </c>
    </row>
    <row r="21" spans="1:16" ht="31.2" x14ac:dyDescent="0.3">
      <c r="A21" s="12">
        <f t="shared" si="1"/>
        <v>17</v>
      </c>
      <c r="B21" s="46" t="s">
        <v>12</v>
      </c>
      <c r="C21" s="39">
        <f>F2</f>
        <v>1418</v>
      </c>
      <c r="D21" s="39"/>
      <c r="E21" s="33"/>
      <c r="F21" s="33"/>
      <c r="G21" s="33"/>
      <c r="H21" s="38">
        <f>0.5*0.001</f>
        <v>5.0000000000000001E-4</v>
      </c>
      <c r="I21" s="37">
        <f t="shared" si="4"/>
        <v>0.70899999999999996</v>
      </c>
      <c r="J21" s="44">
        <f>I21*500</f>
        <v>354.5</v>
      </c>
      <c r="K21" s="45" t="s">
        <v>28</v>
      </c>
      <c r="M21" s="14">
        <v>20</v>
      </c>
      <c r="N21" s="47">
        <f t="shared" si="0"/>
        <v>5</v>
      </c>
    </row>
    <row r="22" spans="1:16" x14ac:dyDescent="0.3">
      <c r="A22" s="12">
        <f t="shared" si="1"/>
        <v>18</v>
      </c>
      <c r="B22" s="24"/>
      <c r="C22" s="33"/>
      <c r="D22" s="33"/>
      <c r="E22" s="33"/>
      <c r="F22" s="33"/>
      <c r="G22" s="33"/>
      <c r="H22" s="21"/>
      <c r="I22" s="21"/>
      <c r="J22" s="44"/>
      <c r="K22" s="14"/>
      <c r="M22" s="14"/>
      <c r="N22" s="14"/>
    </row>
    <row r="23" spans="1:16" x14ac:dyDescent="0.3">
      <c r="A23" s="15"/>
      <c r="B23" s="13"/>
      <c r="C23" s="14"/>
      <c r="D23" s="14"/>
      <c r="E23" s="14"/>
      <c r="F23" s="14"/>
      <c r="G23" s="14"/>
      <c r="H23" s="14"/>
      <c r="I23" s="14"/>
      <c r="J23" s="14"/>
      <c r="K23" s="14"/>
      <c r="M23" s="14"/>
      <c r="N23" s="14"/>
    </row>
    <row r="24" spans="1:16" x14ac:dyDescent="0.3">
      <c r="A24" s="16"/>
      <c r="B24" s="18"/>
      <c r="C24" s="17"/>
      <c r="D24" s="17"/>
      <c r="E24" s="17"/>
      <c r="F24" s="19" t="s">
        <v>5</v>
      </c>
      <c r="G24" s="19">
        <f>SUM(G5:G22)</f>
        <v>0.21000000000000002</v>
      </c>
      <c r="H24" s="19"/>
      <c r="I24" s="41">
        <f>SUM(I5:I22)</f>
        <v>429.45638000000002</v>
      </c>
      <c r="J24" s="48">
        <f>SUM(J5:J22)</f>
        <v>46825.589</v>
      </c>
      <c r="K24" s="14"/>
      <c r="M24" s="17"/>
      <c r="N24" s="17"/>
    </row>
    <row r="25" spans="1:16" s="11" customFormat="1" x14ac:dyDescent="0.3">
      <c r="A25" s="10"/>
      <c r="C25" s="1"/>
      <c r="D25" s="1"/>
      <c r="E25" s="1"/>
      <c r="F25" s="1"/>
      <c r="G25" s="1"/>
      <c r="H25" s="1"/>
      <c r="I25" s="1"/>
      <c r="J25" s="1"/>
      <c r="K25" s="53" t="s">
        <v>31</v>
      </c>
      <c r="L25" s="58"/>
      <c r="M25" s="58"/>
      <c r="N25" s="57">
        <f>SUM(N5:N21)</f>
        <v>774.60222214386465</v>
      </c>
      <c r="O25" s="1"/>
      <c r="P25" s="1"/>
    </row>
    <row r="26" spans="1:16" s="11" customFormat="1" x14ac:dyDescent="0.3">
      <c r="A26" s="10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s="11" customFormat="1" x14ac:dyDescent="0.3">
      <c r="A27" s="10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s="11" customFormat="1" x14ac:dyDescent="0.3">
      <c r="A28" s="10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s="11" customFormat="1" x14ac:dyDescent="0.3">
      <c r="A29" s="10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s="11" customFormat="1" x14ac:dyDescent="0.3">
      <c r="A30" s="10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s="11" customFormat="1" x14ac:dyDescent="0.3">
      <c r="A31" s="10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s="11" customFormat="1" x14ac:dyDescent="0.3">
      <c r="A32" s="10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s="11" customFormat="1" x14ac:dyDescent="0.3">
      <c r="A33" s="10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s="11" customFormat="1" x14ac:dyDescent="0.3">
      <c r="A34" s="10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s="11" customFormat="1" x14ac:dyDescent="0.3">
      <c r="A35" s="10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s="11" customFormat="1" x14ac:dyDescent="0.3">
      <c r="A36" s="10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s="11" customFormat="1" x14ac:dyDescent="0.3">
      <c r="A37" s="10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s="11" customFormat="1" x14ac:dyDescent="0.3">
      <c r="A38" s="10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s="11" customFormat="1" x14ac:dyDescent="0.3">
      <c r="A39" s="10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s="11" customFormat="1" x14ac:dyDescent="0.3">
      <c r="A40" s="10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s="11" customFormat="1" x14ac:dyDescent="0.3">
      <c r="A41" s="10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s="11" customFormat="1" x14ac:dyDescent="0.3">
      <c r="A42" s="10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s="11" customFormat="1" x14ac:dyDescent="0.3">
      <c r="A43" s="10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s="11" customFormat="1" x14ac:dyDescent="0.3">
      <c r="A44" s="10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s="11" customFormat="1" x14ac:dyDescent="0.3">
      <c r="A45" s="10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 s="11" customFormat="1" x14ac:dyDescent="0.3">
      <c r="A46" s="10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 s="11" customFormat="1" x14ac:dyDescent="0.3">
      <c r="A47" s="10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 s="11" customFormat="1" x14ac:dyDescent="0.3">
      <c r="A48" s="10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 s="11" customFormat="1" x14ac:dyDescent="0.3">
      <c r="A49" s="10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 s="11" customFormat="1" x14ac:dyDescent="0.3">
      <c r="A50" s="10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 s="11" customFormat="1" x14ac:dyDescent="0.3">
      <c r="A51" s="10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 s="11" customFormat="1" x14ac:dyDescent="0.3">
      <c r="A52" s="10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s="11" customFormat="1" x14ac:dyDescent="0.3">
      <c r="A53" s="10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 s="11" customFormat="1" x14ac:dyDescent="0.3">
      <c r="A54" s="10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 s="11" customFormat="1" x14ac:dyDescent="0.3">
      <c r="A55" s="10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 s="11" customFormat="1" x14ac:dyDescent="0.3">
      <c r="A56" s="10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 s="11" customFormat="1" x14ac:dyDescent="0.3">
      <c r="A57" s="10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 s="11" customFormat="1" x14ac:dyDescent="0.3">
      <c r="A58" s="10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 s="11" customFormat="1" x14ac:dyDescent="0.3">
      <c r="A59" s="10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 s="11" customFormat="1" x14ac:dyDescent="0.3">
      <c r="A60" s="10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6" s="11" customFormat="1" x14ac:dyDescent="0.3">
      <c r="A61" s="10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s="11" customFormat="1" x14ac:dyDescent="0.3">
      <c r="A62" s="10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s="11" customFormat="1" x14ac:dyDescent="0.3">
      <c r="A63" s="10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s="11" customFormat="1" x14ac:dyDescent="0.3">
      <c r="A64" s="10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s="11" customFormat="1" x14ac:dyDescent="0.3">
      <c r="A65" s="10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s="11" customFormat="1" x14ac:dyDescent="0.3">
      <c r="A66" s="10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s="11" customFormat="1" x14ac:dyDescent="0.3">
      <c r="A67" s="10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s="11" customFormat="1" x14ac:dyDescent="0.3">
      <c r="A68" s="10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s="11" customFormat="1" x14ac:dyDescent="0.3">
      <c r="A69" s="10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s="11" customFormat="1" x14ac:dyDescent="0.3">
      <c r="A70" s="10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s="11" customFormat="1" x14ac:dyDescent="0.3">
      <c r="A71" s="10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 s="11" customFormat="1" x14ac:dyDescent="0.3">
      <c r="A72" s="10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 s="11" customFormat="1" x14ac:dyDescent="0.3">
      <c r="A73" s="10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 s="11" customFormat="1" x14ac:dyDescent="0.3">
      <c r="A74" s="10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s="11" customFormat="1" x14ac:dyDescent="0.3">
      <c r="A75" s="10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s="11" customFormat="1" x14ac:dyDescent="0.3">
      <c r="A76" s="10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s="11" customFormat="1" x14ac:dyDescent="0.3">
      <c r="A77" s="10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 s="11" customFormat="1" x14ac:dyDescent="0.3">
      <c r="A78" s="10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6" s="11" customFormat="1" x14ac:dyDescent="0.3">
      <c r="A79" s="10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16" s="11" customFormat="1" x14ac:dyDescent="0.3">
      <c r="A80" s="10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 s="11" customFormat="1" x14ac:dyDescent="0.3">
      <c r="A81" s="10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s="11" customFormat="1" x14ac:dyDescent="0.3">
      <c r="A82" s="10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s="11" customFormat="1" x14ac:dyDescent="0.3">
      <c r="A83" s="10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s="11" customFormat="1" x14ac:dyDescent="0.3">
      <c r="A84" s="10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s="11" customFormat="1" x14ac:dyDescent="0.3">
      <c r="A85" s="10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s="11" customFormat="1" x14ac:dyDescent="0.3">
      <c r="A86" s="10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s="11" customFormat="1" x14ac:dyDescent="0.3">
      <c r="A87" s="10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s="11" customFormat="1" x14ac:dyDescent="0.3">
      <c r="A88" s="10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s="11" customFormat="1" x14ac:dyDescent="0.3">
      <c r="A89" s="10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s="11" customFormat="1" x14ac:dyDescent="0.3">
      <c r="A90" s="10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s="11" customFormat="1" x14ac:dyDescent="0.3">
      <c r="A91" s="10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s="11" customFormat="1" x14ac:dyDescent="0.3">
      <c r="A92" s="10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s="11" customFormat="1" x14ac:dyDescent="0.3">
      <c r="A93" s="10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s="11" customFormat="1" x14ac:dyDescent="0.3">
      <c r="A94" s="10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s="11" customFormat="1" x14ac:dyDescent="0.3">
      <c r="A95" s="10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s="11" customFormat="1" x14ac:dyDescent="0.3">
      <c r="A96" s="10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s="11" customFormat="1" x14ac:dyDescent="0.3">
      <c r="A97" s="10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s="11" customFormat="1" x14ac:dyDescent="0.3">
      <c r="A98" s="10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 s="11" customFormat="1" x14ac:dyDescent="0.3">
      <c r="A99" s="10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 s="11" customFormat="1" x14ac:dyDescent="0.3">
      <c r="A100" s="10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s="11" customFormat="1" x14ac:dyDescent="0.3">
      <c r="A101" s="10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16" s="11" customFormat="1" x14ac:dyDescent="0.3">
      <c r="A102" s="10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 s="11" customFormat="1" x14ac:dyDescent="0.3">
      <c r="A103" s="10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 s="11" customFormat="1" x14ac:dyDescent="0.3">
      <c r="A104" s="10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s="11" customFormat="1" x14ac:dyDescent="0.3">
      <c r="A105" s="10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s="11" customFormat="1" x14ac:dyDescent="0.3">
      <c r="A106" s="10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s="11" customFormat="1" x14ac:dyDescent="0.3">
      <c r="A107" s="10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 s="11" customFormat="1" x14ac:dyDescent="0.3">
      <c r="A108" s="10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 s="11" customFormat="1" x14ac:dyDescent="0.3">
      <c r="A109" s="10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 s="11" customFormat="1" x14ac:dyDescent="0.3">
      <c r="A110" s="10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 s="11" customFormat="1" x14ac:dyDescent="0.3">
      <c r="A111" s="10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 s="11" customFormat="1" x14ac:dyDescent="0.3">
      <c r="A112" s="10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 s="11" customFormat="1" x14ac:dyDescent="0.3">
      <c r="A113" s="10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s="11" customFormat="1" x14ac:dyDescent="0.3">
      <c r="A114" s="10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 s="11" customFormat="1" x14ac:dyDescent="0.3">
      <c r="A115" s="10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s="11" customFormat="1" x14ac:dyDescent="0.3">
      <c r="A116" s="10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6" s="11" customFormat="1" x14ac:dyDescent="0.3">
      <c r="A117" s="10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1:16" s="11" customFormat="1" x14ac:dyDescent="0.3">
      <c r="A118" s="10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1:16" s="11" customFormat="1" x14ac:dyDescent="0.3">
      <c r="A119" s="10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6" s="11" customFormat="1" x14ac:dyDescent="0.3">
      <c r="A120" s="10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</row>
    <row r="121" spans="1:16" s="11" customFormat="1" x14ac:dyDescent="0.3">
      <c r="A121" s="10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1:16" s="11" customFormat="1" x14ac:dyDescent="0.3">
      <c r="A122" s="10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</row>
    <row r="123" spans="1:16" s="11" customFormat="1" x14ac:dyDescent="0.3">
      <c r="A123" s="10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16" s="11" customFormat="1" x14ac:dyDescent="0.3">
      <c r="A124" s="10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1:16" s="11" customFormat="1" x14ac:dyDescent="0.3">
      <c r="A125" s="10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16" s="11" customFormat="1" x14ac:dyDescent="0.3">
      <c r="A126" s="10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1:16" s="11" customFormat="1" x14ac:dyDescent="0.3">
      <c r="A127" s="10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16" s="11" customFormat="1" x14ac:dyDescent="0.3">
      <c r="A128" s="10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1:16" s="11" customFormat="1" x14ac:dyDescent="0.3">
      <c r="A129" s="10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1:16" s="11" customFormat="1" x14ac:dyDescent="0.3">
      <c r="A130" s="10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1:16" s="11" customFormat="1" x14ac:dyDescent="0.3">
      <c r="A131" s="10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1:16" s="11" customFormat="1" x14ac:dyDescent="0.3">
      <c r="A132" s="10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1:16" s="11" customFormat="1" x14ac:dyDescent="0.3">
      <c r="A133" s="10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1:16" s="11" customFormat="1" x14ac:dyDescent="0.3">
      <c r="A134" s="10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1:16" s="11" customFormat="1" x14ac:dyDescent="0.3">
      <c r="A135" s="10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1:16" s="11" customFormat="1" x14ac:dyDescent="0.3">
      <c r="A136" s="10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1:16" s="11" customFormat="1" x14ac:dyDescent="0.3">
      <c r="A137" s="10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1:16" s="11" customFormat="1" x14ac:dyDescent="0.3">
      <c r="A138" s="10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16" s="11" customFormat="1" x14ac:dyDescent="0.3">
      <c r="A139" s="10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1:16" s="11" customFormat="1" x14ac:dyDescent="0.3">
      <c r="A140" s="10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1:16" s="11" customFormat="1" x14ac:dyDescent="0.3">
      <c r="A141" s="10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1:16" s="11" customFormat="1" x14ac:dyDescent="0.3">
      <c r="A142" s="10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spans="1:16" s="11" customFormat="1" x14ac:dyDescent="0.3">
      <c r="A143" s="10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</row>
    <row r="144" spans="1:16" s="11" customFormat="1" x14ac:dyDescent="0.3">
      <c r="A144" s="10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16" s="11" customFormat="1" x14ac:dyDescent="0.3">
      <c r="A145" s="10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spans="1:16" s="11" customFormat="1" x14ac:dyDescent="0.3">
      <c r="A146" s="10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</row>
    <row r="147" spans="1:16" s="11" customFormat="1" x14ac:dyDescent="0.3">
      <c r="A147" s="10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48" spans="1:16" s="11" customFormat="1" x14ac:dyDescent="0.3">
      <c r="A148" s="10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</row>
    <row r="149" spans="1:16" s="11" customFormat="1" x14ac:dyDescent="0.3">
      <c r="A149" s="10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spans="1:16" s="11" customFormat="1" x14ac:dyDescent="0.3">
      <c r="A150" s="10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</row>
    <row r="151" spans="1:16" s="11" customFormat="1" x14ac:dyDescent="0.3">
      <c r="A151" s="10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1:16" s="11" customFormat="1" x14ac:dyDescent="0.3">
      <c r="A152" s="10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</row>
    <row r="153" spans="1:16" x14ac:dyDescent="0.3">
      <c r="A153" s="10"/>
    </row>
    <row r="154" spans="1:16" x14ac:dyDescent="0.3">
      <c r="A154" s="10"/>
    </row>
    <row r="155" spans="1:16" x14ac:dyDescent="0.3">
      <c r="A155" s="10"/>
      <c r="B155" s="1"/>
    </row>
    <row r="156" spans="1:16" x14ac:dyDescent="0.3">
      <c r="A156" s="10"/>
      <c r="B156" s="1"/>
    </row>
    <row r="157" spans="1:16" x14ac:dyDescent="0.3">
      <c r="A157" s="10"/>
      <c r="B157" s="1"/>
    </row>
    <row r="158" spans="1:16" x14ac:dyDescent="0.3">
      <c r="A158" s="10"/>
      <c r="B158" s="1"/>
    </row>
    <row r="159" spans="1:16" x14ac:dyDescent="0.3">
      <c r="A159" s="10"/>
      <c r="B159" s="1"/>
    </row>
    <row r="160" spans="1:16" x14ac:dyDescent="0.3">
      <c r="A160" s="10"/>
      <c r="B160" s="1"/>
    </row>
    <row r="161" spans="1:2" x14ac:dyDescent="0.3">
      <c r="A161" s="10"/>
      <c r="B161" s="1"/>
    </row>
    <row r="162" spans="1:2" x14ac:dyDescent="0.3">
      <c r="A162" s="10"/>
      <c r="B162" s="1"/>
    </row>
    <row r="163" spans="1:2" x14ac:dyDescent="0.3">
      <c r="A163" s="10"/>
      <c r="B163" s="1"/>
    </row>
    <row r="164" spans="1:2" x14ac:dyDescent="0.3">
      <c r="A164" s="10"/>
      <c r="B164" s="1"/>
    </row>
    <row r="165" spans="1:2" x14ac:dyDescent="0.3">
      <c r="A165" s="10"/>
      <c r="B165" s="1"/>
    </row>
    <row r="166" spans="1:2" x14ac:dyDescent="0.3">
      <c r="A166" s="10"/>
      <c r="B166" s="1"/>
    </row>
    <row r="167" spans="1:2" x14ac:dyDescent="0.3">
      <c r="A167" s="10"/>
      <c r="B167" s="1"/>
    </row>
    <row r="168" spans="1:2" x14ac:dyDescent="0.3">
      <c r="A168" s="10"/>
      <c r="B168" s="1"/>
    </row>
    <row r="169" spans="1:2" x14ac:dyDescent="0.3">
      <c r="A169" s="10"/>
      <c r="B169" s="1"/>
    </row>
    <row r="170" spans="1:2" x14ac:dyDescent="0.3">
      <c r="A170" s="10"/>
      <c r="B170" s="1"/>
    </row>
    <row r="171" spans="1:2" x14ac:dyDescent="0.3">
      <c r="A171" s="10"/>
      <c r="B171" s="1"/>
    </row>
    <row r="172" spans="1:2" x14ac:dyDescent="0.3">
      <c r="A172" s="10"/>
      <c r="B172" s="1"/>
    </row>
    <row r="173" spans="1:2" x14ac:dyDescent="0.3">
      <c r="A173" s="10"/>
      <c r="B173" s="1"/>
    </row>
    <row r="174" spans="1:2" x14ac:dyDescent="0.3">
      <c r="A174" s="10"/>
      <c r="B174" s="1"/>
    </row>
    <row r="175" spans="1:2" x14ac:dyDescent="0.3">
      <c r="A175" s="10"/>
      <c r="B175" s="1"/>
    </row>
    <row r="176" spans="1:2" x14ac:dyDescent="0.3">
      <c r="A176" s="10"/>
      <c r="B176" s="1"/>
    </row>
    <row r="177" spans="1:2" x14ac:dyDescent="0.3">
      <c r="A177" s="10"/>
      <c r="B177" s="1"/>
    </row>
    <row r="178" spans="1:2" x14ac:dyDescent="0.3">
      <c r="A178" s="10"/>
      <c r="B178" s="1"/>
    </row>
    <row r="179" spans="1:2" x14ac:dyDescent="0.3">
      <c r="A179" s="10"/>
      <c r="B179" s="1"/>
    </row>
    <row r="180" spans="1:2" x14ac:dyDescent="0.3">
      <c r="A180" s="10"/>
      <c r="B180" s="1"/>
    </row>
    <row r="181" spans="1:2" x14ac:dyDescent="0.3">
      <c r="A181" s="10"/>
      <c r="B181" s="1"/>
    </row>
    <row r="182" spans="1:2" x14ac:dyDescent="0.3">
      <c r="A182" s="10"/>
      <c r="B182" s="1"/>
    </row>
    <row r="183" spans="1:2" x14ac:dyDescent="0.3">
      <c r="A183" s="10"/>
      <c r="B183" s="1"/>
    </row>
    <row r="184" spans="1:2" x14ac:dyDescent="0.3">
      <c r="A184" s="10"/>
      <c r="B184" s="1"/>
    </row>
    <row r="185" spans="1:2" x14ac:dyDescent="0.3">
      <c r="A185" s="10"/>
      <c r="B185" s="1"/>
    </row>
    <row r="186" spans="1:2" x14ac:dyDescent="0.3">
      <c r="A186" s="10"/>
      <c r="B186" s="1"/>
    </row>
    <row r="187" spans="1:2" x14ac:dyDescent="0.3">
      <c r="A187" s="10"/>
      <c r="B187" s="1"/>
    </row>
    <row r="188" spans="1:2" x14ac:dyDescent="0.3">
      <c r="A188" s="10"/>
      <c r="B188" s="1"/>
    </row>
    <row r="189" spans="1:2" x14ac:dyDescent="0.3">
      <c r="A189" s="10"/>
      <c r="B189" s="1"/>
    </row>
    <row r="190" spans="1:2" x14ac:dyDescent="0.3">
      <c r="A190" s="10"/>
      <c r="B190" s="1"/>
    </row>
    <row r="191" spans="1:2" x14ac:dyDescent="0.3">
      <c r="A191" s="10"/>
      <c r="B191" s="1"/>
    </row>
    <row r="192" spans="1:2" x14ac:dyDescent="0.3">
      <c r="A192" s="10"/>
      <c r="B192" s="1"/>
    </row>
    <row r="193" spans="1:2" x14ac:dyDescent="0.3">
      <c r="A193" s="10"/>
      <c r="B193" s="1"/>
    </row>
    <row r="194" spans="1:2" x14ac:dyDescent="0.3">
      <c r="A194" s="10"/>
      <c r="B194" s="1"/>
    </row>
    <row r="195" spans="1:2" x14ac:dyDescent="0.3">
      <c r="A195" s="10"/>
      <c r="B195" s="1"/>
    </row>
    <row r="196" spans="1:2" x14ac:dyDescent="0.3">
      <c r="A196" s="10"/>
      <c r="B196" s="1"/>
    </row>
    <row r="197" spans="1:2" x14ac:dyDescent="0.3">
      <c r="A197" s="10"/>
      <c r="B197" s="1"/>
    </row>
    <row r="198" spans="1:2" x14ac:dyDescent="0.3">
      <c r="A198" s="10"/>
      <c r="B198" s="1"/>
    </row>
    <row r="199" spans="1:2" x14ac:dyDescent="0.3">
      <c r="A199" s="10"/>
      <c r="B199" s="1"/>
    </row>
    <row r="200" spans="1:2" x14ac:dyDescent="0.3">
      <c r="A200" s="10"/>
      <c r="B200" s="1"/>
    </row>
    <row r="201" spans="1:2" x14ac:dyDescent="0.3">
      <c r="A201" s="10"/>
      <c r="B201" s="1"/>
    </row>
    <row r="202" spans="1:2" x14ac:dyDescent="0.3">
      <c r="A202" s="10"/>
      <c r="B202" s="1"/>
    </row>
    <row r="203" spans="1:2" x14ac:dyDescent="0.3">
      <c r="A203" s="10"/>
      <c r="B203" s="1"/>
    </row>
    <row r="204" spans="1:2" x14ac:dyDescent="0.3">
      <c r="A204" s="10"/>
      <c r="B204" s="1"/>
    </row>
    <row r="205" spans="1:2" x14ac:dyDescent="0.3">
      <c r="A205" s="10"/>
      <c r="B205" s="1"/>
    </row>
    <row r="206" spans="1:2" x14ac:dyDescent="0.3">
      <c r="A206" s="10"/>
      <c r="B206" s="1"/>
    </row>
    <row r="207" spans="1:2" x14ac:dyDescent="0.3">
      <c r="A207" s="10"/>
      <c r="B207" s="1"/>
    </row>
    <row r="208" spans="1:2" x14ac:dyDescent="0.3">
      <c r="A208" s="10"/>
      <c r="B208" s="1"/>
    </row>
    <row r="209" spans="1:2" x14ac:dyDescent="0.3">
      <c r="A209" s="10"/>
      <c r="B209" s="1"/>
    </row>
    <row r="210" spans="1:2" x14ac:dyDescent="0.3">
      <c r="A210" s="10"/>
      <c r="B210" s="1"/>
    </row>
    <row r="211" spans="1:2" x14ac:dyDescent="0.3">
      <c r="A211" s="10"/>
      <c r="B211" s="1"/>
    </row>
    <row r="212" spans="1:2" x14ac:dyDescent="0.3">
      <c r="A212" s="10"/>
      <c r="B212" s="1"/>
    </row>
    <row r="213" spans="1:2" x14ac:dyDescent="0.3">
      <c r="A213" s="10"/>
      <c r="B213" s="1"/>
    </row>
    <row r="214" spans="1:2" x14ac:dyDescent="0.3">
      <c r="A214" s="10"/>
      <c r="B214" s="1"/>
    </row>
    <row r="215" spans="1:2" x14ac:dyDescent="0.3">
      <c r="A215" s="10"/>
      <c r="B215" s="1"/>
    </row>
    <row r="216" spans="1:2" x14ac:dyDescent="0.3">
      <c r="A216" s="10"/>
      <c r="B216" s="1"/>
    </row>
    <row r="217" spans="1:2" x14ac:dyDescent="0.3">
      <c r="A217" s="10"/>
      <c r="B217" s="1"/>
    </row>
    <row r="218" spans="1:2" x14ac:dyDescent="0.3">
      <c r="A218" s="10"/>
      <c r="B218" s="1"/>
    </row>
    <row r="219" spans="1:2" x14ac:dyDescent="0.3">
      <c r="A219" s="10"/>
      <c r="B219" s="1"/>
    </row>
    <row r="220" spans="1:2" x14ac:dyDescent="0.3">
      <c r="A220" s="10"/>
      <c r="B220" s="1"/>
    </row>
    <row r="221" spans="1:2" x14ac:dyDescent="0.3">
      <c r="A221" s="10"/>
      <c r="B221" s="1"/>
    </row>
    <row r="222" spans="1:2" x14ac:dyDescent="0.3">
      <c r="A222" s="10"/>
      <c r="B222" s="1"/>
    </row>
    <row r="223" spans="1:2" x14ac:dyDescent="0.3">
      <c r="A223" s="10"/>
      <c r="B223" s="1"/>
    </row>
    <row r="224" spans="1:2" x14ac:dyDescent="0.3">
      <c r="A224" s="10"/>
      <c r="B224" s="1"/>
    </row>
    <row r="225" spans="1:2" x14ac:dyDescent="0.3">
      <c r="A225" s="10"/>
      <c r="B225" s="1"/>
    </row>
    <row r="226" spans="1:2" x14ac:dyDescent="0.3">
      <c r="A226" s="10"/>
      <c r="B226" s="1"/>
    </row>
    <row r="227" spans="1:2" x14ac:dyDescent="0.3">
      <c r="A227" s="10"/>
      <c r="B227" s="1"/>
    </row>
    <row r="228" spans="1:2" x14ac:dyDescent="0.3">
      <c r="A228" s="10"/>
      <c r="B228" s="1"/>
    </row>
    <row r="229" spans="1:2" x14ac:dyDescent="0.3">
      <c r="A229" s="10"/>
      <c r="B229" s="1"/>
    </row>
    <row r="230" spans="1:2" x14ac:dyDescent="0.3">
      <c r="A230" s="10"/>
      <c r="B230" s="1"/>
    </row>
    <row r="231" spans="1:2" x14ac:dyDescent="0.3">
      <c r="A231" s="10"/>
      <c r="B231" s="1"/>
    </row>
    <row r="232" spans="1:2" x14ac:dyDescent="0.3">
      <c r="A232" s="10"/>
      <c r="B232" s="1"/>
    </row>
    <row r="233" spans="1:2" x14ac:dyDescent="0.3">
      <c r="A233" s="10"/>
      <c r="B233" s="1"/>
    </row>
    <row r="234" spans="1:2" x14ac:dyDescent="0.3">
      <c r="A234" s="10"/>
      <c r="B234" s="1"/>
    </row>
    <row r="235" spans="1:2" x14ac:dyDescent="0.3">
      <c r="A235" s="10"/>
      <c r="B235" s="1"/>
    </row>
    <row r="236" spans="1:2" x14ac:dyDescent="0.3">
      <c r="A236" s="10"/>
      <c r="B236" s="1"/>
    </row>
    <row r="237" spans="1:2" x14ac:dyDescent="0.3">
      <c r="A237" s="10"/>
      <c r="B237" s="1"/>
    </row>
    <row r="238" spans="1:2" x14ac:dyDescent="0.3">
      <c r="A238" s="10"/>
      <c r="B238" s="1"/>
    </row>
    <row r="239" spans="1:2" x14ac:dyDescent="0.3">
      <c r="A239" s="10"/>
      <c r="B239" s="1"/>
    </row>
    <row r="240" spans="1:2" x14ac:dyDescent="0.3">
      <c r="A240" s="10"/>
      <c r="B240" s="1"/>
    </row>
    <row r="241" spans="1:2" x14ac:dyDescent="0.3">
      <c r="A241" s="10"/>
      <c r="B241" s="1"/>
    </row>
    <row r="242" spans="1:2" x14ac:dyDescent="0.3">
      <c r="A242" s="10"/>
      <c r="B242" s="1"/>
    </row>
    <row r="243" spans="1:2" x14ac:dyDescent="0.3">
      <c r="A243" s="10"/>
      <c r="B243" s="1"/>
    </row>
    <row r="244" spans="1:2" x14ac:dyDescent="0.3">
      <c r="A244" s="10"/>
      <c r="B244" s="1"/>
    </row>
    <row r="245" spans="1:2" x14ac:dyDescent="0.3">
      <c r="A245" s="10"/>
      <c r="B245" s="1"/>
    </row>
    <row r="246" spans="1:2" x14ac:dyDescent="0.3">
      <c r="A246" s="10"/>
      <c r="B246" s="1"/>
    </row>
    <row r="247" spans="1:2" x14ac:dyDescent="0.3">
      <c r="A247" s="10"/>
      <c r="B247" s="1"/>
    </row>
    <row r="248" spans="1:2" x14ac:dyDescent="0.3">
      <c r="A248" s="10"/>
      <c r="B248" s="1"/>
    </row>
    <row r="249" spans="1:2" x14ac:dyDescent="0.3">
      <c r="A249" s="10"/>
      <c r="B249" s="1"/>
    </row>
    <row r="250" spans="1:2" x14ac:dyDescent="0.3">
      <c r="A250" s="10"/>
      <c r="B250" s="1"/>
    </row>
    <row r="251" spans="1:2" x14ac:dyDescent="0.3">
      <c r="A251" s="10"/>
      <c r="B251" s="1"/>
    </row>
    <row r="252" spans="1:2" x14ac:dyDescent="0.3">
      <c r="A252" s="10"/>
      <c r="B252" s="1"/>
    </row>
    <row r="253" spans="1:2" x14ac:dyDescent="0.3">
      <c r="A253" s="10"/>
      <c r="B253" s="1"/>
    </row>
    <row r="254" spans="1:2" x14ac:dyDescent="0.3">
      <c r="A254" s="10"/>
      <c r="B254" s="1"/>
    </row>
    <row r="255" spans="1:2" x14ac:dyDescent="0.3">
      <c r="A255" s="10"/>
      <c r="B255" s="1"/>
    </row>
    <row r="256" spans="1:2" x14ac:dyDescent="0.3">
      <c r="A256" s="10"/>
      <c r="B256" s="1"/>
    </row>
    <row r="257" spans="1:2" x14ac:dyDescent="0.3">
      <c r="A257" s="10"/>
      <c r="B257" s="1"/>
    </row>
    <row r="258" spans="1:2" x14ac:dyDescent="0.3">
      <c r="A258" s="10"/>
      <c r="B258" s="1"/>
    </row>
    <row r="259" spans="1:2" x14ac:dyDescent="0.3">
      <c r="A259" s="10"/>
      <c r="B259" s="1"/>
    </row>
    <row r="260" spans="1:2" x14ac:dyDescent="0.3">
      <c r="A260" s="10"/>
      <c r="B260" s="1"/>
    </row>
    <row r="261" spans="1:2" x14ac:dyDescent="0.3">
      <c r="A261" s="10"/>
      <c r="B261" s="1"/>
    </row>
    <row r="262" spans="1:2" x14ac:dyDescent="0.3">
      <c r="A262" s="10"/>
      <c r="B262" s="1"/>
    </row>
    <row r="263" spans="1:2" x14ac:dyDescent="0.3">
      <c r="A263" s="10"/>
      <c r="B263" s="1"/>
    </row>
    <row r="264" spans="1:2" x14ac:dyDescent="0.3">
      <c r="A264" s="10"/>
      <c r="B264" s="1"/>
    </row>
    <row r="265" spans="1:2" x14ac:dyDescent="0.3">
      <c r="A265" s="10"/>
      <c r="B265" s="1"/>
    </row>
    <row r="266" spans="1:2" x14ac:dyDescent="0.3">
      <c r="A266" s="10"/>
      <c r="B266" s="1"/>
    </row>
    <row r="267" spans="1:2" x14ac:dyDescent="0.3">
      <c r="A267" s="10"/>
      <c r="B267" s="1"/>
    </row>
    <row r="268" spans="1:2" x14ac:dyDescent="0.3">
      <c r="A268" s="10"/>
      <c r="B268" s="1"/>
    </row>
    <row r="269" spans="1:2" x14ac:dyDescent="0.3">
      <c r="A269" s="10"/>
      <c r="B269" s="1"/>
    </row>
    <row r="270" spans="1:2" x14ac:dyDescent="0.3">
      <c r="A270" s="10"/>
      <c r="B270" s="1"/>
    </row>
    <row r="271" spans="1:2" x14ac:dyDescent="0.3">
      <c r="A271" s="10"/>
      <c r="B271" s="1"/>
    </row>
    <row r="272" spans="1:2" x14ac:dyDescent="0.3">
      <c r="A272" s="10"/>
      <c r="B272" s="1"/>
    </row>
    <row r="273" spans="1:2" x14ac:dyDescent="0.3">
      <c r="A273" s="10"/>
      <c r="B273" s="1"/>
    </row>
    <row r="274" spans="1:2" x14ac:dyDescent="0.3">
      <c r="A274" s="10"/>
      <c r="B274" s="1"/>
    </row>
    <row r="275" spans="1:2" x14ac:dyDescent="0.3">
      <c r="A275" s="10"/>
      <c r="B275" s="1"/>
    </row>
    <row r="276" spans="1:2" x14ac:dyDescent="0.3">
      <c r="A276" s="10"/>
      <c r="B276" s="1"/>
    </row>
    <row r="277" spans="1:2" x14ac:dyDescent="0.3">
      <c r="A277" s="10"/>
      <c r="B277" s="1"/>
    </row>
    <row r="278" spans="1:2" x14ac:dyDescent="0.3">
      <c r="A278" s="10"/>
      <c r="B278" s="1"/>
    </row>
    <row r="279" spans="1:2" x14ac:dyDescent="0.3">
      <c r="A279" s="10"/>
      <c r="B279" s="1"/>
    </row>
    <row r="280" spans="1:2" x14ac:dyDescent="0.3">
      <c r="A280" s="10"/>
      <c r="B280" s="1"/>
    </row>
    <row r="281" spans="1:2" x14ac:dyDescent="0.3">
      <c r="A281" s="10"/>
      <c r="B281" s="1"/>
    </row>
    <row r="282" spans="1:2" x14ac:dyDescent="0.3">
      <c r="A282" s="10"/>
      <c r="B282" s="1"/>
    </row>
    <row r="283" spans="1:2" x14ac:dyDescent="0.3">
      <c r="A283" s="10"/>
      <c r="B283" s="1"/>
    </row>
    <row r="284" spans="1:2" x14ac:dyDescent="0.3">
      <c r="A284" s="10"/>
      <c r="B284" s="1"/>
    </row>
    <row r="285" spans="1:2" x14ac:dyDescent="0.3">
      <c r="A285" s="10"/>
      <c r="B285" s="1"/>
    </row>
    <row r="286" spans="1:2" x14ac:dyDescent="0.3">
      <c r="A286" s="10"/>
      <c r="B286" s="1"/>
    </row>
    <row r="287" spans="1:2" x14ac:dyDescent="0.3">
      <c r="A287" s="10"/>
      <c r="B287" s="1"/>
    </row>
    <row r="288" spans="1:2" x14ac:dyDescent="0.3">
      <c r="A288" s="10"/>
      <c r="B288" s="1"/>
    </row>
    <row r="289" spans="1:2" x14ac:dyDescent="0.3">
      <c r="A289" s="10"/>
      <c r="B289" s="1"/>
    </row>
    <row r="290" spans="1:2" x14ac:dyDescent="0.3">
      <c r="A290" s="10"/>
      <c r="B290" s="1"/>
    </row>
    <row r="291" spans="1:2" x14ac:dyDescent="0.3">
      <c r="A291" s="10"/>
      <c r="B291" s="1"/>
    </row>
    <row r="292" spans="1:2" x14ac:dyDescent="0.3">
      <c r="A292" s="10"/>
      <c r="B292" s="1"/>
    </row>
    <row r="293" spans="1:2" x14ac:dyDescent="0.3">
      <c r="A293" s="10"/>
      <c r="B293" s="1"/>
    </row>
    <row r="294" spans="1:2" x14ac:dyDescent="0.3">
      <c r="A294" s="10"/>
      <c r="B294" s="1"/>
    </row>
    <row r="295" spans="1:2" x14ac:dyDescent="0.3">
      <c r="A295" s="10"/>
      <c r="B295" s="1"/>
    </row>
    <row r="296" spans="1:2" x14ac:dyDescent="0.3">
      <c r="A296" s="10"/>
      <c r="B296" s="1"/>
    </row>
    <row r="297" spans="1:2" x14ac:dyDescent="0.3">
      <c r="A297" s="10"/>
      <c r="B297" s="1"/>
    </row>
    <row r="298" spans="1:2" x14ac:dyDescent="0.3">
      <c r="A298" s="10"/>
      <c r="B298" s="1"/>
    </row>
    <row r="299" spans="1:2" x14ac:dyDescent="0.3">
      <c r="A299" s="10"/>
      <c r="B299" s="1"/>
    </row>
    <row r="300" spans="1:2" x14ac:dyDescent="0.3">
      <c r="A300" s="10"/>
      <c r="B300" s="1"/>
    </row>
    <row r="301" spans="1:2" x14ac:dyDescent="0.3">
      <c r="A301" s="10"/>
      <c r="B301" s="1"/>
    </row>
    <row r="302" spans="1:2" x14ac:dyDescent="0.3">
      <c r="A302" s="10"/>
      <c r="B302" s="1"/>
    </row>
    <row r="303" spans="1:2" x14ac:dyDescent="0.3">
      <c r="A303" s="10"/>
      <c r="B303" s="1"/>
    </row>
    <row r="304" spans="1:2" x14ac:dyDescent="0.3">
      <c r="A304" s="10"/>
      <c r="B304" s="1"/>
    </row>
    <row r="305" spans="1:2" x14ac:dyDescent="0.3">
      <c r="A305" s="10"/>
      <c r="B305" s="1"/>
    </row>
    <row r="306" spans="1:2" x14ac:dyDescent="0.3">
      <c r="A306" s="10"/>
      <c r="B306" s="1"/>
    </row>
    <row r="307" spans="1:2" x14ac:dyDescent="0.3">
      <c r="A307" s="10"/>
      <c r="B307" s="1"/>
    </row>
    <row r="308" spans="1:2" x14ac:dyDescent="0.3">
      <c r="A308" s="10"/>
      <c r="B308" s="1"/>
    </row>
    <row r="309" spans="1:2" x14ac:dyDescent="0.3">
      <c r="A309" s="10"/>
      <c r="B309" s="1"/>
    </row>
    <row r="310" spans="1:2" x14ac:dyDescent="0.3">
      <c r="A310" s="10"/>
      <c r="B310" s="1"/>
    </row>
    <row r="311" spans="1:2" x14ac:dyDescent="0.3">
      <c r="A311" s="10"/>
      <c r="B311" s="1"/>
    </row>
    <row r="312" spans="1:2" x14ac:dyDescent="0.3">
      <c r="A312" s="10"/>
      <c r="B312" s="1"/>
    </row>
    <row r="313" spans="1:2" x14ac:dyDescent="0.3">
      <c r="A313" s="10"/>
      <c r="B313" s="1"/>
    </row>
    <row r="314" spans="1:2" x14ac:dyDescent="0.3">
      <c r="A314" s="10"/>
      <c r="B314" s="1"/>
    </row>
    <row r="315" spans="1:2" x14ac:dyDescent="0.3">
      <c r="A315" s="10"/>
      <c r="B315" s="1"/>
    </row>
    <row r="316" spans="1:2" x14ac:dyDescent="0.3">
      <c r="A316" s="10"/>
      <c r="B316" s="1"/>
    </row>
    <row r="317" spans="1:2" x14ac:dyDescent="0.3">
      <c r="A317" s="10"/>
      <c r="B317" s="1"/>
    </row>
    <row r="318" spans="1:2" x14ac:dyDescent="0.3">
      <c r="A318" s="10"/>
      <c r="B318" s="1"/>
    </row>
    <row r="319" spans="1:2" x14ac:dyDescent="0.3">
      <c r="A319" s="10"/>
      <c r="B319" s="1"/>
    </row>
    <row r="320" spans="1:2" x14ac:dyDescent="0.3">
      <c r="A320" s="10"/>
      <c r="B320" s="1"/>
    </row>
    <row r="321" spans="1:2" x14ac:dyDescent="0.3">
      <c r="A321" s="10"/>
      <c r="B321" s="1"/>
    </row>
    <row r="322" spans="1:2" x14ac:dyDescent="0.3">
      <c r="A322" s="10"/>
      <c r="B322" s="1"/>
    </row>
    <row r="323" spans="1:2" x14ac:dyDescent="0.3">
      <c r="A323" s="10"/>
      <c r="B323" s="1"/>
    </row>
    <row r="324" spans="1:2" x14ac:dyDescent="0.3">
      <c r="A324" s="10"/>
      <c r="B324" s="1"/>
    </row>
    <row r="325" spans="1:2" x14ac:dyDescent="0.3">
      <c r="A325" s="10"/>
      <c r="B325" s="1"/>
    </row>
    <row r="326" spans="1:2" x14ac:dyDescent="0.3">
      <c r="A326" s="10"/>
      <c r="B326" s="1"/>
    </row>
    <row r="327" spans="1:2" x14ac:dyDescent="0.3">
      <c r="A327" s="10"/>
      <c r="B327" s="1"/>
    </row>
    <row r="328" spans="1:2" x14ac:dyDescent="0.3">
      <c r="A328" s="10"/>
      <c r="B328" s="1"/>
    </row>
    <row r="329" spans="1:2" x14ac:dyDescent="0.3">
      <c r="A329" s="10"/>
      <c r="B329" s="1"/>
    </row>
    <row r="330" spans="1:2" x14ac:dyDescent="0.3">
      <c r="A330" s="10"/>
      <c r="B330" s="1"/>
    </row>
    <row r="331" spans="1:2" x14ac:dyDescent="0.3">
      <c r="A331" s="10"/>
      <c r="B331" s="1"/>
    </row>
    <row r="332" spans="1:2" x14ac:dyDescent="0.3">
      <c r="A332" s="10"/>
      <c r="B332" s="1"/>
    </row>
    <row r="333" spans="1:2" x14ac:dyDescent="0.3">
      <c r="A333" s="10"/>
      <c r="B333" s="1"/>
    </row>
    <row r="334" spans="1:2" x14ac:dyDescent="0.3">
      <c r="A334" s="10"/>
      <c r="B334" s="1"/>
    </row>
    <row r="335" spans="1:2" x14ac:dyDescent="0.3">
      <c r="A335" s="10"/>
      <c r="B335" s="1"/>
    </row>
    <row r="336" spans="1:2" x14ac:dyDescent="0.3">
      <c r="A336" s="10"/>
      <c r="B336" s="1"/>
    </row>
    <row r="337" spans="1:2" x14ac:dyDescent="0.3">
      <c r="A337" s="10"/>
      <c r="B337" s="1"/>
    </row>
    <row r="338" spans="1:2" x14ac:dyDescent="0.3">
      <c r="A338" s="10"/>
      <c r="B338" s="1"/>
    </row>
    <row r="339" spans="1:2" x14ac:dyDescent="0.3">
      <c r="A339" s="10"/>
      <c r="B339" s="1"/>
    </row>
    <row r="340" spans="1:2" x14ac:dyDescent="0.3">
      <c r="A340" s="10"/>
      <c r="B340" s="1"/>
    </row>
    <row r="341" spans="1:2" x14ac:dyDescent="0.3">
      <c r="A341" s="10"/>
      <c r="B341" s="1"/>
    </row>
    <row r="342" spans="1:2" x14ac:dyDescent="0.3">
      <c r="A342" s="10"/>
      <c r="B342" s="1"/>
    </row>
    <row r="343" spans="1:2" x14ac:dyDescent="0.3">
      <c r="A343" s="10"/>
      <c r="B343" s="1"/>
    </row>
    <row r="344" spans="1:2" x14ac:dyDescent="0.3">
      <c r="A344" s="10"/>
      <c r="B344" s="1"/>
    </row>
    <row r="345" spans="1:2" x14ac:dyDescent="0.3">
      <c r="A345" s="10"/>
      <c r="B345" s="1"/>
    </row>
    <row r="346" spans="1:2" x14ac:dyDescent="0.3">
      <c r="A346" s="10"/>
      <c r="B346" s="1"/>
    </row>
    <row r="347" spans="1:2" x14ac:dyDescent="0.3">
      <c r="A347" s="10"/>
      <c r="B347" s="1"/>
    </row>
    <row r="348" spans="1:2" x14ac:dyDescent="0.3">
      <c r="A348" s="10"/>
      <c r="B348" s="1"/>
    </row>
    <row r="349" spans="1:2" x14ac:dyDescent="0.3">
      <c r="A349" s="10"/>
      <c r="B349" s="1"/>
    </row>
    <row r="350" spans="1:2" x14ac:dyDescent="0.3">
      <c r="A350" s="10"/>
      <c r="B350" s="1"/>
    </row>
    <row r="351" spans="1:2" x14ac:dyDescent="0.3">
      <c r="A351" s="10"/>
      <c r="B351" s="1"/>
    </row>
    <row r="352" spans="1:2" x14ac:dyDescent="0.3">
      <c r="A352" s="10"/>
      <c r="B352" s="1"/>
    </row>
    <row r="353" spans="1:2" x14ac:dyDescent="0.3">
      <c r="A353" s="10"/>
      <c r="B353" s="1"/>
    </row>
    <row r="354" spans="1:2" x14ac:dyDescent="0.3">
      <c r="A354" s="10"/>
      <c r="B354" s="1"/>
    </row>
    <row r="355" spans="1:2" x14ac:dyDescent="0.3">
      <c r="A355" s="10"/>
      <c r="B355" s="1"/>
    </row>
    <row r="356" spans="1:2" x14ac:dyDescent="0.3">
      <c r="A356" s="10"/>
      <c r="B356" s="1"/>
    </row>
    <row r="357" spans="1:2" x14ac:dyDescent="0.3">
      <c r="A357" s="10"/>
      <c r="B357" s="1"/>
    </row>
    <row r="358" spans="1:2" x14ac:dyDescent="0.3">
      <c r="A358" s="10"/>
      <c r="B358" s="1"/>
    </row>
    <row r="359" spans="1:2" x14ac:dyDescent="0.3">
      <c r="A359" s="10"/>
      <c r="B359" s="1"/>
    </row>
    <row r="360" spans="1:2" x14ac:dyDescent="0.3">
      <c r="A360" s="10"/>
      <c r="B360" s="1"/>
    </row>
    <row r="361" spans="1:2" x14ac:dyDescent="0.3">
      <c r="A361" s="10"/>
      <c r="B361" s="1"/>
    </row>
    <row r="362" spans="1:2" x14ac:dyDescent="0.3">
      <c r="A362" s="10"/>
      <c r="B362" s="1"/>
    </row>
    <row r="363" spans="1:2" x14ac:dyDescent="0.3">
      <c r="A363" s="10"/>
      <c r="B363" s="1"/>
    </row>
    <row r="364" spans="1:2" x14ac:dyDescent="0.3">
      <c r="A364" s="10"/>
      <c r="B364" s="1"/>
    </row>
    <row r="365" spans="1:2" x14ac:dyDescent="0.3">
      <c r="A365" s="10"/>
      <c r="B365" s="1"/>
    </row>
    <row r="366" spans="1:2" x14ac:dyDescent="0.3">
      <c r="A366" s="10"/>
      <c r="B366" s="1"/>
    </row>
    <row r="367" spans="1:2" x14ac:dyDescent="0.3">
      <c r="A367" s="10"/>
      <c r="B367" s="1"/>
    </row>
    <row r="368" spans="1:2" x14ac:dyDescent="0.3">
      <c r="A368" s="10"/>
      <c r="B368" s="1"/>
    </row>
    <row r="369" spans="1:2" x14ac:dyDescent="0.3">
      <c r="A369" s="10"/>
      <c r="B369" s="1"/>
    </row>
    <row r="370" spans="1:2" x14ac:dyDescent="0.3">
      <c r="A370" s="10"/>
      <c r="B370" s="1"/>
    </row>
    <row r="371" spans="1:2" x14ac:dyDescent="0.3">
      <c r="A371" s="10"/>
      <c r="B371" s="1"/>
    </row>
    <row r="372" spans="1:2" x14ac:dyDescent="0.3">
      <c r="A372" s="10"/>
      <c r="B372" s="1"/>
    </row>
    <row r="373" spans="1:2" x14ac:dyDescent="0.3">
      <c r="A373" s="10"/>
      <c r="B373" s="1"/>
    </row>
    <row r="374" spans="1:2" x14ac:dyDescent="0.3">
      <c r="A374" s="10"/>
      <c r="B374" s="1"/>
    </row>
    <row r="375" spans="1:2" x14ac:dyDescent="0.3">
      <c r="A375" s="10"/>
      <c r="B375" s="1"/>
    </row>
    <row r="376" spans="1:2" x14ac:dyDescent="0.3">
      <c r="A376" s="10"/>
      <c r="B376" s="1"/>
    </row>
    <row r="377" spans="1:2" x14ac:dyDescent="0.3">
      <c r="A377" s="10"/>
      <c r="B377" s="1"/>
    </row>
    <row r="378" spans="1:2" x14ac:dyDescent="0.3">
      <c r="A378" s="10"/>
      <c r="B378" s="1"/>
    </row>
    <row r="379" spans="1:2" x14ac:dyDescent="0.3">
      <c r="A379" s="10"/>
      <c r="B379" s="1"/>
    </row>
    <row r="380" spans="1:2" x14ac:dyDescent="0.3">
      <c r="A380" s="10"/>
      <c r="B380" s="1"/>
    </row>
    <row r="381" spans="1:2" x14ac:dyDescent="0.3">
      <c r="A381" s="10"/>
      <c r="B381" s="1"/>
    </row>
    <row r="382" spans="1:2" x14ac:dyDescent="0.3">
      <c r="A382" s="10"/>
      <c r="B382" s="1"/>
    </row>
    <row r="383" spans="1:2" x14ac:dyDescent="0.3">
      <c r="A383" s="10"/>
      <c r="B383" s="1"/>
    </row>
    <row r="384" spans="1:2" x14ac:dyDescent="0.3">
      <c r="A384" s="10"/>
      <c r="B384" s="1"/>
    </row>
    <row r="385" spans="1:2" x14ac:dyDescent="0.3">
      <c r="A385" s="10"/>
      <c r="B385" s="1"/>
    </row>
    <row r="386" spans="1:2" x14ac:dyDescent="0.3">
      <c r="A386" s="10"/>
      <c r="B386" s="1"/>
    </row>
    <row r="387" spans="1:2" x14ac:dyDescent="0.3">
      <c r="A387" s="10"/>
      <c r="B387" s="1"/>
    </row>
    <row r="388" spans="1:2" x14ac:dyDescent="0.3">
      <c r="A388" s="10"/>
      <c r="B388" s="1"/>
    </row>
    <row r="389" spans="1:2" x14ac:dyDescent="0.3">
      <c r="A389" s="10"/>
      <c r="B389" s="1"/>
    </row>
    <row r="390" spans="1:2" x14ac:dyDescent="0.3">
      <c r="A390" s="10"/>
      <c r="B390" s="1"/>
    </row>
    <row r="391" spans="1:2" x14ac:dyDescent="0.3">
      <c r="A391" s="10"/>
      <c r="B391" s="1"/>
    </row>
    <row r="392" spans="1:2" x14ac:dyDescent="0.3">
      <c r="A392" s="10"/>
      <c r="B392" s="1"/>
    </row>
    <row r="393" spans="1:2" x14ac:dyDescent="0.3">
      <c r="A393" s="10"/>
      <c r="B393" s="1"/>
    </row>
    <row r="394" spans="1:2" x14ac:dyDescent="0.3">
      <c r="A394" s="10"/>
      <c r="B394" s="1"/>
    </row>
    <row r="395" spans="1:2" x14ac:dyDescent="0.3">
      <c r="A395" s="10"/>
      <c r="B395" s="1"/>
    </row>
    <row r="396" spans="1:2" x14ac:dyDescent="0.3">
      <c r="A396" s="10"/>
      <c r="B396" s="1"/>
    </row>
    <row r="397" spans="1:2" x14ac:dyDescent="0.3">
      <c r="A397" s="10"/>
      <c r="B397" s="1"/>
    </row>
    <row r="398" spans="1:2" x14ac:dyDescent="0.3">
      <c r="A398" s="10"/>
      <c r="B398" s="1"/>
    </row>
    <row r="399" spans="1:2" x14ac:dyDescent="0.3">
      <c r="A399" s="10"/>
      <c r="B399" s="1"/>
    </row>
    <row r="400" spans="1:2" x14ac:dyDescent="0.3">
      <c r="A400" s="10"/>
      <c r="B400" s="1"/>
    </row>
    <row r="401" spans="1:2" x14ac:dyDescent="0.3">
      <c r="A401" s="10"/>
      <c r="B401" s="1"/>
    </row>
    <row r="402" spans="1:2" x14ac:dyDescent="0.3">
      <c r="A402" s="10"/>
      <c r="B402" s="1"/>
    </row>
    <row r="403" spans="1:2" x14ac:dyDescent="0.3">
      <c r="A403" s="10"/>
      <c r="B403" s="1"/>
    </row>
    <row r="404" spans="1:2" x14ac:dyDescent="0.3">
      <c r="A404" s="10"/>
      <c r="B404" s="1"/>
    </row>
    <row r="405" spans="1:2" x14ac:dyDescent="0.3">
      <c r="A405" s="10"/>
      <c r="B405" s="1"/>
    </row>
    <row r="406" spans="1:2" x14ac:dyDescent="0.3">
      <c r="A406" s="10"/>
      <c r="B406" s="1"/>
    </row>
    <row r="407" spans="1:2" x14ac:dyDescent="0.3">
      <c r="A407" s="10"/>
      <c r="B407" s="1"/>
    </row>
    <row r="408" spans="1:2" x14ac:dyDescent="0.3">
      <c r="A408" s="10"/>
      <c r="B408" s="1"/>
    </row>
    <row r="409" spans="1:2" x14ac:dyDescent="0.3">
      <c r="A409" s="10"/>
      <c r="B409" s="1"/>
    </row>
    <row r="410" spans="1:2" x14ac:dyDescent="0.3">
      <c r="A410" s="10"/>
      <c r="B410" s="1"/>
    </row>
    <row r="411" spans="1:2" x14ac:dyDescent="0.3">
      <c r="A411" s="10"/>
      <c r="B411" s="1"/>
    </row>
    <row r="412" spans="1:2" x14ac:dyDescent="0.3">
      <c r="A412" s="10"/>
      <c r="B412" s="1"/>
    </row>
    <row r="413" spans="1:2" x14ac:dyDescent="0.3">
      <c r="A413" s="10"/>
      <c r="B413" s="1"/>
    </row>
    <row r="414" spans="1:2" x14ac:dyDescent="0.3">
      <c r="A414" s="10"/>
      <c r="B414" s="1"/>
    </row>
    <row r="415" spans="1:2" x14ac:dyDescent="0.3">
      <c r="A415" s="10"/>
      <c r="B415" s="1"/>
    </row>
    <row r="416" spans="1:2" x14ac:dyDescent="0.3">
      <c r="A416" s="10"/>
      <c r="B416" s="1"/>
    </row>
    <row r="417" spans="1:2" x14ac:dyDescent="0.3">
      <c r="A417" s="10"/>
      <c r="B417" s="1"/>
    </row>
    <row r="418" spans="1:2" x14ac:dyDescent="0.3">
      <c r="A418" s="10"/>
      <c r="B418" s="1"/>
    </row>
    <row r="419" spans="1:2" x14ac:dyDescent="0.3">
      <c r="A419" s="10"/>
      <c r="B419" s="1"/>
    </row>
    <row r="420" spans="1:2" x14ac:dyDescent="0.3">
      <c r="A420" s="10"/>
      <c r="B420" s="1"/>
    </row>
    <row r="421" spans="1:2" x14ac:dyDescent="0.3">
      <c r="A421" s="10"/>
      <c r="B421" s="1"/>
    </row>
    <row r="422" spans="1:2" x14ac:dyDescent="0.3">
      <c r="A422" s="10"/>
      <c r="B422" s="1"/>
    </row>
    <row r="423" spans="1:2" x14ac:dyDescent="0.3">
      <c r="A423" s="10"/>
      <c r="B423" s="1"/>
    </row>
    <row r="424" spans="1:2" x14ac:dyDescent="0.3">
      <c r="A424" s="10"/>
      <c r="B424" s="1"/>
    </row>
    <row r="425" spans="1:2" x14ac:dyDescent="0.3">
      <c r="A425" s="10"/>
      <c r="B425" s="1"/>
    </row>
    <row r="426" spans="1:2" x14ac:dyDescent="0.3">
      <c r="A426" s="10"/>
      <c r="B426" s="1"/>
    </row>
    <row r="427" spans="1:2" x14ac:dyDescent="0.3">
      <c r="A427" s="10"/>
      <c r="B427" s="1"/>
    </row>
    <row r="428" spans="1:2" x14ac:dyDescent="0.3">
      <c r="A428" s="10"/>
      <c r="B428" s="1"/>
    </row>
    <row r="429" spans="1:2" x14ac:dyDescent="0.3">
      <c r="A429" s="10"/>
      <c r="B429" s="1"/>
    </row>
    <row r="430" spans="1:2" x14ac:dyDescent="0.3">
      <c r="A430" s="10"/>
      <c r="B430" s="1"/>
    </row>
    <row r="431" spans="1:2" x14ac:dyDescent="0.3">
      <c r="A431" s="10"/>
      <c r="B431" s="1"/>
    </row>
    <row r="432" spans="1:2" x14ac:dyDescent="0.3">
      <c r="A432" s="10"/>
      <c r="B432" s="1"/>
    </row>
    <row r="433" spans="1:2" x14ac:dyDescent="0.3">
      <c r="A433" s="10"/>
      <c r="B433" s="1"/>
    </row>
    <row r="434" spans="1:2" x14ac:dyDescent="0.3">
      <c r="A434" s="10"/>
      <c r="B434" s="1"/>
    </row>
    <row r="435" spans="1:2" x14ac:dyDescent="0.3">
      <c r="A435" s="10"/>
      <c r="B435" s="1"/>
    </row>
    <row r="436" spans="1:2" x14ac:dyDescent="0.3">
      <c r="A436" s="10"/>
      <c r="B436" s="1"/>
    </row>
    <row r="437" spans="1:2" x14ac:dyDescent="0.3">
      <c r="A437" s="10"/>
      <c r="B437" s="1"/>
    </row>
    <row r="438" spans="1:2" x14ac:dyDescent="0.3">
      <c r="A438" s="10"/>
      <c r="B438" s="1"/>
    </row>
    <row r="439" spans="1:2" x14ac:dyDescent="0.3">
      <c r="A439" s="10"/>
      <c r="B439" s="1"/>
    </row>
    <row r="440" spans="1:2" x14ac:dyDescent="0.3">
      <c r="A440" s="10"/>
      <c r="B440" s="1"/>
    </row>
    <row r="441" spans="1:2" x14ac:dyDescent="0.3">
      <c r="A441" s="10"/>
      <c r="B441" s="1"/>
    </row>
    <row r="442" spans="1:2" x14ac:dyDescent="0.3">
      <c r="A442" s="10"/>
      <c r="B442" s="1"/>
    </row>
    <row r="443" spans="1:2" x14ac:dyDescent="0.3">
      <c r="A443" s="10"/>
      <c r="B443" s="1"/>
    </row>
    <row r="444" spans="1:2" x14ac:dyDescent="0.3">
      <c r="A444" s="10"/>
      <c r="B444" s="1"/>
    </row>
    <row r="445" spans="1:2" x14ac:dyDescent="0.3">
      <c r="A445" s="10"/>
      <c r="B445" s="1"/>
    </row>
    <row r="446" spans="1:2" x14ac:dyDescent="0.3">
      <c r="A446" s="10"/>
      <c r="B446" s="1"/>
    </row>
    <row r="447" spans="1:2" x14ac:dyDescent="0.3">
      <c r="A447" s="10"/>
      <c r="B447" s="1"/>
    </row>
    <row r="448" spans="1:2" x14ac:dyDescent="0.3">
      <c r="A448" s="10"/>
      <c r="B448" s="1"/>
    </row>
    <row r="449" spans="1:2" x14ac:dyDescent="0.3">
      <c r="A449" s="10"/>
      <c r="B449" s="1"/>
    </row>
    <row r="450" spans="1:2" x14ac:dyDescent="0.3">
      <c r="A450" s="10"/>
      <c r="B450" s="1"/>
    </row>
    <row r="451" spans="1:2" x14ac:dyDescent="0.3">
      <c r="A451" s="10"/>
      <c r="B451" s="1"/>
    </row>
    <row r="452" spans="1:2" x14ac:dyDescent="0.3">
      <c r="A452" s="10"/>
      <c r="B452" s="1"/>
    </row>
    <row r="453" spans="1:2" x14ac:dyDescent="0.3">
      <c r="A453" s="10"/>
      <c r="B453" s="1"/>
    </row>
    <row r="454" spans="1:2" x14ac:dyDescent="0.3">
      <c r="A454" s="10"/>
      <c r="B454" s="1"/>
    </row>
    <row r="455" spans="1:2" x14ac:dyDescent="0.3">
      <c r="A455" s="10"/>
      <c r="B455" s="1"/>
    </row>
    <row r="456" spans="1:2" x14ac:dyDescent="0.3">
      <c r="A456" s="10"/>
      <c r="B456" s="1"/>
    </row>
    <row r="457" spans="1:2" x14ac:dyDescent="0.3">
      <c r="A457" s="10"/>
      <c r="B457" s="1"/>
    </row>
    <row r="458" spans="1:2" x14ac:dyDescent="0.3">
      <c r="A458" s="10"/>
      <c r="B458" s="1"/>
    </row>
    <row r="459" spans="1:2" x14ac:dyDescent="0.3">
      <c r="A459" s="10"/>
      <c r="B459" s="1"/>
    </row>
    <row r="460" spans="1:2" x14ac:dyDescent="0.3">
      <c r="A460" s="10"/>
      <c r="B460" s="1"/>
    </row>
    <row r="461" spans="1:2" x14ac:dyDescent="0.3">
      <c r="A461" s="10"/>
      <c r="B461" s="1"/>
    </row>
    <row r="462" spans="1:2" x14ac:dyDescent="0.3">
      <c r="A462" s="10"/>
      <c r="B462" s="1"/>
    </row>
    <row r="463" spans="1:2" x14ac:dyDescent="0.3">
      <c r="A463" s="10"/>
      <c r="B463" s="1"/>
    </row>
    <row r="464" spans="1:2" x14ac:dyDescent="0.3">
      <c r="A464" s="10"/>
      <c r="B464" s="1"/>
    </row>
    <row r="465" spans="1:2" x14ac:dyDescent="0.3">
      <c r="A465" s="10"/>
      <c r="B465" s="1"/>
    </row>
    <row r="466" spans="1:2" x14ac:dyDescent="0.3">
      <c r="A466" s="10"/>
      <c r="B466" s="1"/>
    </row>
    <row r="467" spans="1:2" x14ac:dyDescent="0.3">
      <c r="A467" s="10"/>
      <c r="B467" s="1"/>
    </row>
    <row r="468" spans="1:2" x14ac:dyDescent="0.3">
      <c r="A468" s="10"/>
      <c r="B468" s="1"/>
    </row>
    <row r="469" spans="1:2" x14ac:dyDescent="0.3">
      <c r="A469" s="10"/>
      <c r="B469" s="1"/>
    </row>
    <row r="470" spans="1:2" x14ac:dyDescent="0.3">
      <c r="A470" s="10"/>
      <c r="B470" s="1"/>
    </row>
    <row r="471" spans="1:2" x14ac:dyDescent="0.3">
      <c r="A471" s="10"/>
      <c r="B471" s="1"/>
    </row>
    <row r="472" spans="1:2" x14ac:dyDescent="0.3">
      <c r="A472" s="10"/>
      <c r="B472" s="1"/>
    </row>
    <row r="473" spans="1:2" x14ac:dyDescent="0.3">
      <c r="A473" s="10"/>
      <c r="B473" s="1"/>
    </row>
    <row r="474" spans="1:2" x14ac:dyDescent="0.3">
      <c r="A474" s="10"/>
      <c r="B474" s="1"/>
    </row>
    <row r="475" spans="1:2" x14ac:dyDescent="0.3">
      <c r="A475" s="10"/>
      <c r="B475" s="1"/>
    </row>
    <row r="476" spans="1:2" x14ac:dyDescent="0.3">
      <c r="A476" s="10"/>
      <c r="B476" s="1"/>
    </row>
    <row r="477" spans="1:2" x14ac:dyDescent="0.3">
      <c r="A477" s="10"/>
      <c r="B477" s="1"/>
    </row>
    <row r="478" spans="1:2" x14ac:dyDescent="0.3">
      <c r="A478" s="10"/>
      <c r="B478" s="1"/>
    </row>
    <row r="479" spans="1:2" x14ac:dyDescent="0.3">
      <c r="A479" s="10"/>
      <c r="B479" s="1"/>
    </row>
    <row r="480" spans="1:2" x14ac:dyDescent="0.3">
      <c r="A480" s="10"/>
      <c r="B480" s="1"/>
    </row>
    <row r="481" spans="1:2" x14ac:dyDescent="0.3">
      <c r="A481" s="10"/>
      <c r="B481" s="1"/>
    </row>
    <row r="482" spans="1:2" x14ac:dyDescent="0.3">
      <c r="A482" s="10"/>
      <c r="B482" s="1"/>
    </row>
    <row r="483" spans="1:2" x14ac:dyDescent="0.3">
      <c r="A483" s="10"/>
      <c r="B483" s="1"/>
    </row>
    <row r="484" spans="1:2" x14ac:dyDescent="0.3">
      <c r="A484" s="10"/>
      <c r="B484" s="1"/>
    </row>
    <row r="485" spans="1:2" x14ac:dyDescent="0.3">
      <c r="A485" s="10"/>
      <c r="B485" s="1"/>
    </row>
    <row r="486" spans="1:2" x14ac:dyDescent="0.3">
      <c r="A486" s="10"/>
      <c r="B486" s="1"/>
    </row>
    <row r="487" spans="1:2" x14ac:dyDescent="0.3">
      <c r="A487" s="10"/>
      <c r="B487" s="1"/>
    </row>
    <row r="488" spans="1:2" x14ac:dyDescent="0.3">
      <c r="A488" s="10"/>
      <c r="B488" s="1"/>
    </row>
    <row r="489" spans="1:2" x14ac:dyDescent="0.3">
      <c r="A489" s="10"/>
      <c r="B489" s="1"/>
    </row>
    <row r="490" spans="1:2" x14ac:dyDescent="0.3">
      <c r="A490" s="10"/>
      <c r="B490" s="1"/>
    </row>
    <row r="491" spans="1:2" x14ac:dyDescent="0.3">
      <c r="A491" s="10"/>
      <c r="B491" s="1"/>
    </row>
    <row r="492" spans="1:2" x14ac:dyDescent="0.3">
      <c r="A492" s="10"/>
      <c r="B492" s="1"/>
    </row>
    <row r="493" spans="1:2" x14ac:dyDescent="0.3">
      <c r="A493" s="10"/>
      <c r="B493" s="1"/>
    </row>
    <row r="494" spans="1:2" x14ac:dyDescent="0.3">
      <c r="A494" s="10"/>
      <c r="B494" s="1"/>
    </row>
    <row r="495" spans="1:2" x14ac:dyDescent="0.3">
      <c r="A495" s="10"/>
      <c r="B495" s="1"/>
    </row>
    <row r="496" spans="1:2" x14ac:dyDescent="0.3">
      <c r="A496" s="10"/>
      <c r="B496" s="1"/>
    </row>
    <row r="497" spans="1:2" x14ac:dyDescent="0.3">
      <c r="A497" s="10"/>
      <c r="B497" s="1"/>
    </row>
    <row r="498" spans="1:2" x14ac:dyDescent="0.3">
      <c r="A498" s="10"/>
      <c r="B498" s="1"/>
    </row>
    <row r="499" spans="1:2" x14ac:dyDescent="0.3">
      <c r="A499" s="10"/>
      <c r="B499" s="1"/>
    </row>
    <row r="500" spans="1:2" x14ac:dyDescent="0.3">
      <c r="A500" s="10"/>
      <c r="B500" s="1"/>
    </row>
    <row r="501" spans="1:2" x14ac:dyDescent="0.3">
      <c r="A501" s="10"/>
      <c r="B501" s="1"/>
    </row>
    <row r="502" spans="1:2" x14ac:dyDescent="0.3">
      <c r="A502" s="10"/>
      <c r="B502" s="1"/>
    </row>
    <row r="503" spans="1:2" x14ac:dyDescent="0.3">
      <c r="A503" s="10"/>
      <c r="B503" s="1"/>
    </row>
    <row r="504" spans="1:2" x14ac:dyDescent="0.3">
      <c r="A504" s="10"/>
      <c r="B504" s="1"/>
    </row>
  </sheetData>
  <pageMargins left="0" right="0" top="0" bottom="0" header="0" footer="0.19685039370078741"/>
  <pageSetup paperSize="9" orientation="landscape" horizontalDpi="1200" verticalDpi="1200" r:id="rId1"/>
  <headerFooter>
    <oddFooter>&amp;L          &amp;"Arial Narrow,Normal"&amp;F
            Utgåva 161122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E359C-4DF1-47CF-961C-DE62E23A83FA}">
  <dimension ref="A1:P502"/>
  <sheetViews>
    <sheetView topLeftCell="D1" workbookViewId="0">
      <selection sqref="A1:XFD1"/>
    </sheetView>
  </sheetViews>
  <sheetFormatPr defaultColWidth="9.109375" defaultRowHeight="15.6" x14ac:dyDescent="0.3"/>
  <cols>
    <col min="1" max="1" width="9.109375" style="8"/>
    <col min="2" max="2" width="43.44140625" style="11" customWidth="1"/>
    <col min="3" max="3" width="10.33203125" style="1" customWidth="1"/>
    <col min="4" max="4" width="3.88671875" style="1" customWidth="1"/>
    <col min="5" max="5" width="11" style="1" bestFit="1" customWidth="1"/>
    <col min="6" max="6" width="10.5546875" style="1" customWidth="1"/>
    <col min="7" max="7" width="9.109375" style="1"/>
    <col min="8" max="8" width="10.109375" style="1" bestFit="1" customWidth="1"/>
    <col min="9" max="9" width="9.109375" style="1"/>
    <col min="10" max="10" width="9.5546875" style="1" bestFit="1" customWidth="1"/>
    <col min="11" max="11" width="33.88671875" style="1" customWidth="1"/>
    <col min="12" max="12" width="6.109375" style="1" customWidth="1"/>
    <col min="13" max="15" width="9.109375" style="1"/>
    <col min="16" max="16" width="24" style="1" customWidth="1"/>
    <col min="17" max="16384" width="9.109375" style="1"/>
  </cols>
  <sheetData>
    <row r="1" spans="1:16" ht="18" x14ac:dyDescent="0.35">
      <c r="A1" s="27" t="s">
        <v>72</v>
      </c>
      <c r="B1" s="2"/>
      <c r="F1" s="35" t="s">
        <v>11</v>
      </c>
      <c r="G1" s="25"/>
      <c r="H1" s="26" t="s">
        <v>0</v>
      </c>
      <c r="K1" s="9"/>
    </row>
    <row r="2" spans="1:16" x14ac:dyDescent="0.3">
      <c r="A2" s="1" t="s">
        <v>73</v>
      </c>
      <c r="B2" s="2"/>
      <c r="F2" s="25">
        <f>28.5*46</f>
        <v>1311</v>
      </c>
      <c r="G2" s="25" t="s">
        <v>6</v>
      </c>
      <c r="H2" s="36">
        <v>43631</v>
      </c>
    </row>
    <row r="3" spans="1:16" x14ac:dyDescent="0.3">
      <c r="A3" s="1"/>
      <c r="B3" s="2"/>
    </row>
    <row r="4" spans="1:16" s="5" customFormat="1" ht="29.25" customHeight="1" x14ac:dyDescent="0.25">
      <c r="A4" s="7" t="s">
        <v>2</v>
      </c>
      <c r="B4" s="6" t="s">
        <v>4</v>
      </c>
      <c r="C4" s="31" t="s">
        <v>1</v>
      </c>
      <c r="D4" s="31"/>
      <c r="E4" s="31" t="s">
        <v>7</v>
      </c>
      <c r="F4" s="31" t="s">
        <v>8</v>
      </c>
      <c r="G4" s="31" t="s">
        <v>9</v>
      </c>
      <c r="H4" s="3" t="s">
        <v>13</v>
      </c>
      <c r="I4" s="29" t="s">
        <v>10</v>
      </c>
      <c r="J4" s="29" t="s">
        <v>27</v>
      </c>
      <c r="K4" s="4" t="s">
        <v>3</v>
      </c>
      <c r="M4" s="52" t="s">
        <v>29</v>
      </c>
      <c r="N4" s="52" t="s">
        <v>30</v>
      </c>
    </row>
    <row r="5" spans="1:16" x14ac:dyDescent="0.3">
      <c r="A5" s="22">
        <v>1</v>
      </c>
      <c r="B5" s="23" t="s">
        <v>60</v>
      </c>
      <c r="C5" s="32">
        <v>80</v>
      </c>
      <c r="D5" s="32" t="s">
        <v>18</v>
      </c>
      <c r="E5" s="32"/>
      <c r="F5" s="32"/>
      <c r="G5" s="32"/>
      <c r="H5" s="20"/>
      <c r="I5" s="30">
        <f>C5*158/500</f>
        <v>25.28</v>
      </c>
      <c r="J5" s="43">
        <f>I5*450</f>
        <v>11376</v>
      </c>
      <c r="K5" s="14" t="s">
        <v>17</v>
      </c>
      <c r="M5" s="14">
        <v>18</v>
      </c>
      <c r="N5" s="47">
        <f>J5*M5/1311</f>
        <v>156.19221967963387</v>
      </c>
    </row>
    <row r="6" spans="1:16" x14ac:dyDescent="0.3">
      <c r="A6" s="12">
        <f>A5+1</f>
        <v>2</v>
      </c>
      <c r="B6" s="24" t="s">
        <v>14</v>
      </c>
      <c r="C6" s="33">
        <f>27*2</f>
        <v>54</v>
      </c>
      <c r="D6" s="33" t="s">
        <v>18</v>
      </c>
      <c r="E6" s="33">
        <f>46.6*2</f>
        <v>93.2</v>
      </c>
      <c r="F6" s="33">
        <v>4.4999999999999998E-2</v>
      </c>
      <c r="G6" s="33">
        <v>7.0000000000000007E-2</v>
      </c>
      <c r="H6" s="21"/>
      <c r="I6" s="34">
        <f t="shared" ref="I6" si="0">C6*E6*F6*G6</f>
        <v>15.853320000000002</v>
      </c>
      <c r="J6" s="44">
        <f>I6*450</f>
        <v>7133.9940000000006</v>
      </c>
      <c r="K6" s="14" t="s">
        <v>17</v>
      </c>
      <c r="M6" s="14">
        <v>18</v>
      </c>
      <c r="N6" s="47">
        <f t="shared" ref="N6:N19" si="1">J6*M6/1311</f>
        <v>97.949574370709385</v>
      </c>
    </row>
    <row r="7" spans="1:16" x14ac:dyDescent="0.3">
      <c r="A7" s="12">
        <f t="shared" ref="A7:A20" si="2">A6+1</f>
        <v>3</v>
      </c>
      <c r="B7" s="24" t="s">
        <v>62</v>
      </c>
      <c r="C7" s="33"/>
      <c r="D7" s="33"/>
      <c r="E7" s="33">
        <f>2*6*45.6</f>
        <v>547.20000000000005</v>
      </c>
      <c r="F7" s="33">
        <v>2.8000000000000001E-2</v>
      </c>
      <c r="G7" s="33">
        <v>7.0000000000000007E-2</v>
      </c>
      <c r="H7" s="21"/>
      <c r="I7" s="34">
        <f>E7*F7*G7</f>
        <v>1.0725120000000001</v>
      </c>
      <c r="J7" s="44">
        <f t="shared" ref="J7:J17" si="3">I7*450</f>
        <v>482.63040000000007</v>
      </c>
      <c r="K7" s="14" t="s">
        <v>17</v>
      </c>
      <c r="M7" s="14">
        <v>18</v>
      </c>
      <c r="N7" s="47">
        <f t="shared" si="1"/>
        <v>6.6265043478260885</v>
      </c>
    </row>
    <row r="8" spans="1:16" x14ac:dyDescent="0.3">
      <c r="A8" s="12">
        <f t="shared" si="2"/>
        <v>4</v>
      </c>
      <c r="B8" s="24" t="s">
        <v>23</v>
      </c>
      <c r="C8" s="33">
        <f>2*3*45.6</f>
        <v>273.60000000000002</v>
      </c>
      <c r="D8" s="33" t="s">
        <v>6</v>
      </c>
      <c r="E8" s="33"/>
      <c r="F8" s="33"/>
      <c r="G8" s="33"/>
      <c r="H8" s="21">
        <v>2.1999999999999999E-2</v>
      </c>
      <c r="I8" s="34">
        <f>H8*C8</f>
        <v>6.0192000000000005</v>
      </c>
      <c r="J8" s="44">
        <f t="shared" si="3"/>
        <v>2708.6400000000003</v>
      </c>
      <c r="K8" s="14" t="s">
        <v>17</v>
      </c>
      <c r="M8" s="14">
        <v>18</v>
      </c>
      <c r="N8" s="47">
        <f t="shared" si="1"/>
        <v>37.189565217391305</v>
      </c>
      <c r="O8" s="49"/>
    </row>
    <row r="9" spans="1:16" x14ac:dyDescent="0.3">
      <c r="A9" s="12">
        <f t="shared" si="2"/>
        <v>5</v>
      </c>
      <c r="B9" s="24" t="s">
        <v>74</v>
      </c>
      <c r="C9" s="33">
        <f>2*3*45.6</f>
        <v>273.60000000000002</v>
      </c>
      <c r="D9" s="33" t="s">
        <v>6</v>
      </c>
      <c r="E9" s="33"/>
      <c r="F9" s="33"/>
      <c r="G9" s="33"/>
      <c r="H9" s="21">
        <v>8.9999999999999993E-3</v>
      </c>
      <c r="I9" s="34">
        <f>H9*C9</f>
        <v>2.4624000000000001</v>
      </c>
      <c r="J9" s="44">
        <f t="shared" si="3"/>
        <v>1108.0800000000002</v>
      </c>
      <c r="K9" s="14" t="s">
        <v>65</v>
      </c>
      <c r="M9" s="14">
        <v>18</v>
      </c>
      <c r="N9" s="47">
        <f t="shared" si="1"/>
        <v>15.213913043478263</v>
      </c>
    </row>
    <row r="10" spans="1:16" x14ac:dyDescent="0.3">
      <c r="A10" s="12">
        <f t="shared" si="2"/>
        <v>6</v>
      </c>
      <c r="B10" s="24" t="s">
        <v>15</v>
      </c>
      <c r="C10" s="33">
        <v>61</v>
      </c>
      <c r="D10" s="33" t="s">
        <v>6</v>
      </c>
      <c r="E10" s="33"/>
      <c r="F10" s="33"/>
      <c r="G10" s="33"/>
      <c r="H10" s="21">
        <v>2.1999999999999999E-2</v>
      </c>
      <c r="I10" s="34">
        <f>H10*C10</f>
        <v>1.3419999999999999</v>
      </c>
      <c r="J10" s="44">
        <f t="shared" si="3"/>
        <v>603.9</v>
      </c>
      <c r="K10" s="14" t="s">
        <v>17</v>
      </c>
      <c r="M10" s="14">
        <v>18</v>
      </c>
      <c r="N10" s="47">
        <f t="shared" si="1"/>
        <v>8.2915331807780319</v>
      </c>
    </row>
    <row r="11" spans="1:16" x14ac:dyDescent="0.3">
      <c r="A11" s="12">
        <f t="shared" si="2"/>
        <v>7</v>
      </c>
      <c r="B11" s="24" t="s">
        <v>16</v>
      </c>
      <c r="C11" s="33"/>
      <c r="D11" s="33"/>
      <c r="E11" s="33">
        <f>28.5*4</f>
        <v>114</v>
      </c>
      <c r="F11" s="33">
        <v>2.8000000000000001E-2</v>
      </c>
      <c r="G11" s="33">
        <v>7.0000000000000007E-2</v>
      </c>
      <c r="H11" s="21"/>
      <c r="I11" s="34">
        <f>E11*F11*G11</f>
        <v>0.22344000000000003</v>
      </c>
      <c r="J11" s="44">
        <f t="shared" si="3"/>
        <v>100.54800000000002</v>
      </c>
      <c r="K11" s="14" t="s">
        <v>17</v>
      </c>
      <c r="M11" s="14">
        <v>18</v>
      </c>
      <c r="N11" s="47">
        <f t="shared" si="1"/>
        <v>1.380521739130435</v>
      </c>
      <c r="O11" s="49"/>
    </row>
    <row r="12" spans="1:16" x14ac:dyDescent="0.3">
      <c r="A12" s="12">
        <f t="shared" si="2"/>
        <v>8</v>
      </c>
      <c r="B12" s="24" t="s">
        <v>75</v>
      </c>
      <c r="C12" s="33">
        <f>3*28.5</f>
        <v>85.5</v>
      </c>
      <c r="D12" s="33" t="s">
        <v>6</v>
      </c>
      <c r="E12" s="33"/>
      <c r="F12" s="33"/>
      <c r="G12" s="33"/>
      <c r="H12" s="21">
        <v>1.7850000000000001E-2</v>
      </c>
      <c r="I12" s="34">
        <f t="shared" ref="I12:I19" si="4">H12*C12</f>
        <v>1.5261750000000001</v>
      </c>
      <c r="J12" s="44">
        <f t="shared" si="3"/>
        <v>686.77875000000006</v>
      </c>
      <c r="K12" s="14" t="s">
        <v>17</v>
      </c>
      <c r="M12" s="14">
        <v>18</v>
      </c>
      <c r="N12" s="47">
        <f t="shared" si="1"/>
        <v>9.429456521739132</v>
      </c>
    </row>
    <row r="13" spans="1:16" x14ac:dyDescent="0.3">
      <c r="A13" s="28">
        <f t="shared" si="2"/>
        <v>9</v>
      </c>
      <c r="B13" s="24" t="s">
        <v>76</v>
      </c>
      <c r="C13" s="33">
        <f>2*3*45.6</f>
        <v>273.60000000000002</v>
      </c>
      <c r="D13" s="33" t="s">
        <v>6</v>
      </c>
      <c r="E13" s="33"/>
      <c r="F13" s="33"/>
      <c r="G13" s="33"/>
      <c r="H13" s="21">
        <v>1.7850000000000001E-2</v>
      </c>
      <c r="I13" s="34">
        <f t="shared" si="4"/>
        <v>4.8837600000000005</v>
      </c>
      <c r="J13" s="44">
        <f t="shared" si="3"/>
        <v>2197.6920000000005</v>
      </c>
      <c r="K13" s="14" t="s">
        <v>17</v>
      </c>
      <c r="M13" s="14">
        <v>18</v>
      </c>
      <c r="N13" s="47">
        <f t="shared" si="1"/>
        <v>30.17426086956522</v>
      </c>
    </row>
    <row r="14" spans="1:16" x14ac:dyDescent="0.3">
      <c r="A14" s="28">
        <f t="shared" si="2"/>
        <v>10</v>
      </c>
      <c r="B14" s="24" t="s">
        <v>63</v>
      </c>
      <c r="C14" s="39">
        <f>3*28.5*2</f>
        <v>171</v>
      </c>
      <c r="D14" s="33" t="s">
        <v>6</v>
      </c>
      <c r="E14" s="33"/>
      <c r="F14" s="33"/>
      <c r="G14" s="33"/>
      <c r="H14" s="21">
        <v>2.1399999999999999E-2</v>
      </c>
      <c r="I14" s="37">
        <f t="shared" si="4"/>
        <v>3.6593999999999998</v>
      </c>
      <c r="J14" s="44">
        <f t="shared" si="3"/>
        <v>1646.7299999999998</v>
      </c>
      <c r="K14" s="14" t="s">
        <v>17</v>
      </c>
      <c r="M14" s="14">
        <v>18</v>
      </c>
      <c r="N14" s="47">
        <f t="shared" si="1"/>
        <v>22.6095652173913</v>
      </c>
    </row>
    <row r="15" spans="1:16" s="51" customFormat="1" ht="31.2" x14ac:dyDescent="0.3">
      <c r="A15" s="28">
        <f t="shared" si="2"/>
        <v>11</v>
      </c>
      <c r="B15" s="46" t="s">
        <v>64</v>
      </c>
      <c r="C15" s="39">
        <f>3*3*28.5</f>
        <v>256.5</v>
      </c>
      <c r="D15" s="33" t="s">
        <v>6</v>
      </c>
      <c r="E15" s="33"/>
      <c r="F15" s="33"/>
      <c r="G15" s="33"/>
      <c r="H15" s="42">
        <v>8.9999999999999993E-3</v>
      </c>
      <c r="I15" s="37">
        <f t="shared" si="4"/>
        <v>2.3085</v>
      </c>
      <c r="J15" s="44">
        <f t="shared" si="3"/>
        <v>1038.825</v>
      </c>
      <c r="K15" s="50" t="s">
        <v>77</v>
      </c>
      <c r="M15" s="14">
        <v>18</v>
      </c>
      <c r="N15" s="47">
        <f t="shared" si="1"/>
        <v>14.263043478260871</v>
      </c>
      <c r="O15" s="1"/>
      <c r="P15" s="1"/>
    </row>
    <row r="16" spans="1:16" s="51" customFormat="1" ht="31.2" x14ac:dyDescent="0.3">
      <c r="A16" s="28">
        <f t="shared" si="2"/>
        <v>12</v>
      </c>
      <c r="B16" s="46" t="s">
        <v>66</v>
      </c>
      <c r="C16" s="33">
        <f>3*45.6</f>
        <v>136.80000000000001</v>
      </c>
      <c r="D16" s="33" t="s">
        <v>6</v>
      </c>
      <c r="E16" s="33"/>
      <c r="F16" s="33"/>
      <c r="G16" s="33"/>
      <c r="H16" s="21">
        <v>1.7850000000000001E-2</v>
      </c>
      <c r="I16" s="37">
        <f t="shared" si="4"/>
        <v>2.4418800000000003</v>
      </c>
      <c r="J16" s="44">
        <f t="shared" si="3"/>
        <v>1098.8460000000002</v>
      </c>
      <c r="K16" s="50" t="s">
        <v>78</v>
      </c>
      <c r="M16" s="14">
        <v>18</v>
      </c>
      <c r="N16" s="47">
        <f t="shared" si="1"/>
        <v>15.08713043478261</v>
      </c>
      <c r="O16" s="1"/>
      <c r="P16" s="1"/>
    </row>
    <row r="17" spans="1:16" x14ac:dyDescent="0.3">
      <c r="A17" s="12">
        <f t="shared" si="2"/>
        <v>13</v>
      </c>
      <c r="B17" s="24" t="s">
        <v>67</v>
      </c>
      <c r="C17" s="40">
        <f>2*C16</f>
        <v>273.60000000000002</v>
      </c>
      <c r="D17" s="33" t="s">
        <v>6</v>
      </c>
      <c r="E17" s="33"/>
      <c r="F17" s="33"/>
      <c r="G17" s="33"/>
      <c r="H17" s="21">
        <v>3.3000000000000002E-2</v>
      </c>
      <c r="I17" s="37">
        <f t="shared" si="4"/>
        <v>9.0288000000000004</v>
      </c>
      <c r="J17" s="44">
        <f t="shared" si="3"/>
        <v>4062.96</v>
      </c>
      <c r="K17" s="14" t="s">
        <v>65</v>
      </c>
      <c r="M17" s="14">
        <v>18</v>
      </c>
      <c r="N17" s="47">
        <f t="shared" si="1"/>
        <v>55.784347826086957</v>
      </c>
    </row>
    <row r="18" spans="1:16" x14ac:dyDescent="0.3">
      <c r="A18" s="12">
        <f t="shared" si="2"/>
        <v>14</v>
      </c>
      <c r="B18" s="24" t="s">
        <v>68</v>
      </c>
      <c r="C18" s="33">
        <f>174*7.5*0.8</f>
        <v>1044</v>
      </c>
      <c r="D18" s="33"/>
      <c r="E18" s="33"/>
      <c r="F18" s="33"/>
      <c r="G18" s="33"/>
      <c r="H18" s="21">
        <v>8.0000000000000002E-3</v>
      </c>
      <c r="I18" s="34">
        <f t="shared" si="4"/>
        <v>8.3520000000000003</v>
      </c>
      <c r="J18" s="44">
        <f>I18*946</f>
        <v>7900.9920000000002</v>
      </c>
      <c r="K18" s="14" t="s">
        <v>19</v>
      </c>
      <c r="M18" s="14">
        <v>47</v>
      </c>
      <c r="N18" s="47">
        <f t="shared" si="1"/>
        <v>283.25448054919912</v>
      </c>
    </row>
    <row r="19" spans="1:16" ht="31.2" x14ac:dyDescent="0.3">
      <c r="A19" s="12">
        <f t="shared" si="2"/>
        <v>15</v>
      </c>
      <c r="B19" s="46" t="s">
        <v>12</v>
      </c>
      <c r="C19" s="39">
        <f>F2</f>
        <v>1311</v>
      </c>
      <c r="D19" s="39"/>
      <c r="E19" s="33"/>
      <c r="F19" s="33"/>
      <c r="G19" s="33"/>
      <c r="H19" s="38">
        <f>0.5*0.001</f>
        <v>5.0000000000000001E-4</v>
      </c>
      <c r="I19" s="37">
        <f t="shared" si="4"/>
        <v>0.65549999999999997</v>
      </c>
      <c r="J19" s="44">
        <f>I19*500</f>
        <v>327.75</v>
      </c>
      <c r="K19" s="45" t="s">
        <v>28</v>
      </c>
      <c r="M19" s="14">
        <v>20</v>
      </c>
      <c r="N19" s="47">
        <f t="shared" si="1"/>
        <v>5</v>
      </c>
    </row>
    <row r="20" spans="1:16" x14ac:dyDescent="0.3">
      <c r="A20" s="12">
        <f t="shared" si="2"/>
        <v>16</v>
      </c>
      <c r="B20" s="24"/>
      <c r="C20" s="33"/>
      <c r="D20" s="33"/>
      <c r="E20" s="33"/>
      <c r="F20" s="33"/>
      <c r="G20" s="33"/>
      <c r="H20" s="21"/>
      <c r="I20" s="34"/>
      <c r="J20" s="44"/>
      <c r="K20" s="14"/>
      <c r="M20" s="14"/>
      <c r="N20" s="47"/>
    </row>
    <row r="21" spans="1:16" x14ac:dyDescent="0.3">
      <c r="A21" s="15"/>
      <c r="B21" s="13"/>
      <c r="C21" s="14"/>
      <c r="D21" s="14"/>
      <c r="E21" s="14"/>
      <c r="F21" s="14"/>
      <c r="G21" s="14"/>
      <c r="H21" s="14"/>
      <c r="I21" s="14"/>
      <c r="J21" s="47"/>
      <c r="K21" s="14"/>
      <c r="M21" s="14"/>
      <c r="N21" s="14"/>
    </row>
    <row r="22" spans="1:16" x14ac:dyDescent="0.3">
      <c r="A22" s="16"/>
      <c r="B22" s="18"/>
      <c r="C22" s="17"/>
      <c r="D22" s="17"/>
      <c r="E22" s="17"/>
      <c r="F22" s="19" t="s">
        <v>5</v>
      </c>
      <c r="G22" s="19">
        <f>SUM(G5:G20)</f>
        <v>0.21000000000000002</v>
      </c>
      <c r="H22" s="19"/>
      <c r="I22" s="41">
        <f>SUM(I5:I20)</f>
        <v>85.10888700000001</v>
      </c>
      <c r="J22" s="48">
        <f>SUM(J5:J20)</f>
        <v>42474.366150000002</v>
      </c>
      <c r="K22" s="14"/>
      <c r="M22" s="17"/>
      <c r="N22" s="17"/>
    </row>
    <row r="23" spans="1:16" s="11" customFormat="1" x14ac:dyDescent="0.3">
      <c r="A23" s="10"/>
      <c r="C23" s="1"/>
      <c r="D23" s="1"/>
      <c r="E23" s="1"/>
      <c r="F23" s="1"/>
      <c r="G23" s="1"/>
      <c r="H23" s="1"/>
      <c r="I23" s="1"/>
      <c r="J23" s="1"/>
      <c r="K23" s="53" t="s">
        <v>31</v>
      </c>
      <c r="L23" s="58"/>
      <c r="M23" s="58"/>
      <c r="N23" s="57">
        <f>SUM(N5:N22)</f>
        <v>758.44611647597264</v>
      </c>
      <c r="O23" s="1"/>
      <c r="P23" s="1"/>
    </row>
    <row r="24" spans="1:16" s="11" customFormat="1" x14ac:dyDescent="0.3">
      <c r="A24" s="10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s="11" customFormat="1" x14ac:dyDescent="0.3">
      <c r="A25" s="10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s="11" customFormat="1" x14ac:dyDescent="0.3">
      <c r="A26" s="10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s="11" customFormat="1" x14ac:dyDescent="0.3">
      <c r="A27" s="10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s="11" customFormat="1" x14ac:dyDescent="0.3">
      <c r="A28" s="10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s="11" customFormat="1" x14ac:dyDescent="0.3">
      <c r="A29" s="10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s="11" customFormat="1" x14ac:dyDescent="0.3">
      <c r="A30" s="10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s="11" customFormat="1" x14ac:dyDescent="0.3">
      <c r="A31" s="10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s="11" customFormat="1" x14ac:dyDescent="0.3">
      <c r="A32" s="10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s="11" customFormat="1" x14ac:dyDescent="0.3">
      <c r="A33" s="10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s="11" customFormat="1" x14ac:dyDescent="0.3">
      <c r="A34" s="10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s="11" customFormat="1" x14ac:dyDescent="0.3">
      <c r="A35" s="10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s="11" customFormat="1" x14ac:dyDescent="0.3">
      <c r="A36" s="10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s="11" customFormat="1" x14ac:dyDescent="0.3">
      <c r="A37" s="10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s="11" customFormat="1" x14ac:dyDescent="0.3">
      <c r="A38" s="10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s="11" customFormat="1" x14ac:dyDescent="0.3">
      <c r="A39" s="10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s="11" customFormat="1" x14ac:dyDescent="0.3">
      <c r="A40" s="10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s="11" customFormat="1" x14ac:dyDescent="0.3">
      <c r="A41" s="10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s="11" customFormat="1" x14ac:dyDescent="0.3">
      <c r="A42" s="10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s="11" customFormat="1" x14ac:dyDescent="0.3">
      <c r="A43" s="10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s="11" customFormat="1" x14ac:dyDescent="0.3">
      <c r="A44" s="10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s="11" customFormat="1" x14ac:dyDescent="0.3">
      <c r="A45" s="10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 s="11" customFormat="1" x14ac:dyDescent="0.3">
      <c r="A46" s="10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 s="11" customFormat="1" x14ac:dyDescent="0.3">
      <c r="A47" s="10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 s="11" customFormat="1" x14ac:dyDescent="0.3">
      <c r="A48" s="10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 s="11" customFormat="1" x14ac:dyDescent="0.3">
      <c r="A49" s="10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 s="11" customFormat="1" x14ac:dyDescent="0.3">
      <c r="A50" s="10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 s="11" customFormat="1" x14ac:dyDescent="0.3">
      <c r="A51" s="10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 s="11" customFormat="1" x14ac:dyDescent="0.3">
      <c r="A52" s="10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s="11" customFormat="1" x14ac:dyDescent="0.3">
      <c r="A53" s="10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 s="11" customFormat="1" x14ac:dyDescent="0.3">
      <c r="A54" s="10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 s="11" customFormat="1" x14ac:dyDescent="0.3">
      <c r="A55" s="10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 s="11" customFormat="1" x14ac:dyDescent="0.3">
      <c r="A56" s="10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 s="11" customFormat="1" x14ac:dyDescent="0.3">
      <c r="A57" s="10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 s="11" customFormat="1" x14ac:dyDescent="0.3">
      <c r="A58" s="10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 s="11" customFormat="1" x14ac:dyDescent="0.3">
      <c r="A59" s="10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 s="11" customFormat="1" x14ac:dyDescent="0.3">
      <c r="A60" s="10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6" s="11" customFormat="1" x14ac:dyDescent="0.3">
      <c r="A61" s="10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s="11" customFormat="1" x14ac:dyDescent="0.3">
      <c r="A62" s="10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s="11" customFormat="1" x14ac:dyDescent="0.3">
      <c r="A63" s="10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s="11" customFormat="1" x14ac:dyDescent="0.3">
      <c r="A64" s="10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s="11" customFormat="1" x14ac:dyDescent="0.3">
      <c r="A65" s="10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s="11" customFormat="1" x14ac:dyDescent="0.3">
      <c r="A66" s="10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s="11" customFormat="1" x14ac:dyDescent="0.3">
      <c r="A67" s="10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s="11" customFormat="1" x14ac:dyDescent="0.3">
      <c r="A68" s="10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s="11" customFormat="1" x14ac:dyDescent="0.3">
      <c r="A69" s="10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s="11" customFormat="1" x14ac:dyDescent="0.3">
      <c r="A70" s="10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s="11" customFormat="1" x14ac:dyDescent="0.3">
      <c r="A71" s="10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 s="11" customFormat="1" x14ac:dyDescent="0.3">
      <c r="A72" s="10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 s="11" customFormat="1" x14ac:dyDescent="0.3">
      <c r="A73" s="10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 s="11" customFormat="1" x14ac:dyDescent="0.3">
      <c r="A74" s="10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s="11" customFormat="1" x14ac:dyDescent="0.3">
      <c r="A75" s="10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s="11" customFormat="1" x14ac:dyDescent="0.3">
      <c r="A76" s="10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s="11" customFormat="1" x14ac:dyDescent="0.3">
      <c r="A77" s="10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 s="11" customFormat="1" x14ac:dyDescent="0.3">
      <c r="A78" s="10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6" s="11" customFormat="1" x14ac:dyDescent="0.3">
      <c r="A79" s="10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16" s="11" customFormat="1" x14ac:dyDescent="0.3">
      <c r="A80" s="10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 s="11" customFormat="1" x14ac:dyDescent="0.3">
      <c r="A81" s="10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s="11" customFormat="1" x14ac:dyDescent="0.3">
      <c r="A82" s="10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s="11" customFormat="1" x14ac:dyDescent="0.3">
      <c r="A83" s="10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s="11" customFormat="1" x14ac:dyDescent="0.3">
      <c r="A84" s="10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s="11" customFormat="1" x14ac:dyDescent="0.3">
      <c r="A85" s="10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s="11" customFormat="1" x14ac:dyDescent="0.3">
      <c r="A86" s="10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s="11" customFormat="1" x14ac:dyDescent="0.3">
      <c r="A87" s="10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s="11" customFormat="1" x14ac:dyDescent="0.3">
      <c r="A88" s="10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s="11" customFormat="1" x14ac:dyDescent="0.3">
      <c r="A89" s="10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s="11" customFormat="1" x14ac:dyDescent="0.3">
      <c r="A90" s="10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s="11" customFormat="1" x14ac:dyDescent="0.3">
      <c r="A91" s="10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s="11" customFormat="1" x14ac:dyDescent="0.3">
      <c r="A92" s="10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s="11" customFormat="1" x14ac:dyDescent="0.3">
      <c r="A93" s="10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s="11" customFormat="1" x14ac:dyDescent="0.3">
      <c r="A94" s="10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s="11" customFormat="1" x14ac:dyDescent="0.3">
      <c r="A95" s="10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s="11" customFormat="1" x14ac:dyDescent="0.3">
      <c r="A96" s="10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s="11" customFormat="1" x14ac:dyDescent="0.3">
      <c r="A97" s="10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s="11" customFormat="1" x14ac:dyDescent="0.3">
      <c r="A98" s="10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 s="11" customFormat="1" x14ac:dyDescent="0.3">
      <c r="A99" s="10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 s="11" customFormat="1" x14ac:dyDescent="0.3">
      <c r="A100" s="10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s="11" customFormat="1" x14ac:dyDescent="0.3">
      <c r="A101" s="10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16" s="11" customFormat="1" x14ac:dyDescent="0.3">
      <c r="A102" s="10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 s="11" customFormat="1" x14ac:dyDescent="0.3">
      <c r="A103" s="10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 s="11" customFormat="1" x14ac:dyDescent="0.3">
      <c r="A104" s="10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s="11" customFormat="1" x14ac:dyDescent="0.3">
      <c r="A105" s="10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s="11" customFormat="1" x14ac:dyDescent="0.3">
      <c r="A106" s="10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s="11" customFormat="1" x14ac:dyDescent="0.3">
      <c r="A107" s="10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 s="11" customFormat="1" x14ac:dyDescent="0.3">
      <c r="A108" s="10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 s="11" customFormat="1" x14ac:dyDescent="0.3">
      <c r="A109" s="10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 s="11" customFormat="1" x14ac:dyDescent="0.3">
      <c r="A110" s="10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 s="11" customFormat="1" x14ac:dyDescent="0.3">
      <c r="A111" s="10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 s="11" customFormat="1" x14ac:dyDescent="0.3">
      <c r="A112" s="10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 s="11" customFormat="1" x14ac:dyDescent="0.3">
      <c r="A113" s="10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s="11" customFormat="1" x14ac:dyDescent="0.3">
      <c r="A114" s="10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 s="11" customFormat="1" x14ac:dyDescent="0.3">
      <c r="A115" s="10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s="11" customFormat="1" x14ac:dyDescent="0.3">
      <c r="A116" s="10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6" s="11" customFormat="1" x14ac:dyDescent="0.3">
      <c r="A117" s="10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1:16" s="11" customFormat="1" x14ac:dyDescent="0.3">
      <c r="A118" s="10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1:16" s="11" customFormat="1" x14ac:dyDescent="0.3">
      <c r="A119" s="10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6" s="11" customFormat="1" x14ac:dyDescent="0.3">
      <c r="A120" s="10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</row>
    <row r="121" spans="1:16" s="11" customFormat="1" x14ac:dyDescent="0.3">
      <c r="A121" s="10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1:16" s="11" customFormat="1" x14ac:dyDescent="0.3">
      <c r="A122" s="10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</row>
    <row r="123" spans="1:16" s="11" customFormat="1" x14ac:dyDescent="0.3">
      <c r="A123" s="10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16" s="11" customFormat="1" x14ac:dyDescent="0.3">
      <c r="A124" s="10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1:16" s="11" customFormat="1" x14ac:dyDescent="0.3">
      <c r="A125" s="10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16" s="11" customFormat="1" x14ac:dyDescent="0.3">
      <c r="A126" s="10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1:16" s="11" customFormat="1" x14ac:dyDescent="0.3">
      <c r="A127" s="10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16" s="11" customFormat="1" x14ac:dyDescent="0.3">
      <c r="A128" s="10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1:16" s="11" customFormat="1" x14ac:dyDescent="0.3">
      <c r="A129" s="10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1:16" s="11" customFormat="1" x14ac:dyDescent="0.3">
      <c r="A130" s="10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1:16" s="11" customFormat="1" x14ac:dyDescent="0.3">
      <c r="A131" s="10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1:16" s="11" customFormat="1" x14ac:dyDescent="0.3">
      <c r="A132" s="10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1:16" s="11" customFormat="1" x14ac:dyDescent="0.3">
      <c r="A133" s="10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1:16" s="11" customFormat="1" x14ac:dyDescent="0.3">
      <c r="A134" s="10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1:16" s="11" customFormat="1" x14ac:dyDescent="0.3">
      <c r="A135" s="10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1:16" s="11" customFormat="1" x14ac:dyDescent="0.3">
      <c r="A136" s="10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1:16" s="11" customFormat="1" x14ac:dyDescent="0.3">
      <c r="A137" s="10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1:16" s="11" customFormat="1" x14ac:dyDescent="0.3">
      <c r="A138" s="10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16" s="11" customFormat="1" x14ac:dyDescent="0.3">
      <c r="A139" s="10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1:16" s="11" customFormat="1" x14ac:dyDescent="0.3">
      <c r="A140" s="10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1:16" s="11" customFormat="1" x14ac:dyDescent="0.3">
      <c r="A141" s="10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1:16" s="11" customFormat="1" x14ac:dyDescent="0.3">
      <c r="A142" s="10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spans="1:16" s="11" customFormat="1" x14ac:dyDescent="0.3">
      <c r="A143" s="10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</row>
    <row r="144" spans="1:16" s="11" customFormat="1" x14ac:dyDescent="0.3">
      <c r="A144" s="10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16" s="11" customFormat="1" x14ac:dyDescent="0.3">
      <c r="A145" s="10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spans="1:16" s="11" customFormat="1" x14ac:dyDescent="0.3">
      <c r="A146" s="10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</row>
    <row r="147" spans="1:16" s="11" customFormat="1" x14ac:dyDescent="0.3">
      <c r="A147" s="10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48" spans="1:16" s="11" customFormat="1" x14ac:dyDescent="0.3">
      <c r="A148" s="10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</row>
    <row r="149" spans="1:16" s="11" customFormat="1" x14ac:dyDescent="0.3">
      <c r="A149" s="10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spans="1:16" s="11" customFormat="1" x14ac:dyDescent="0.3">
      <c r="A150" s="10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</row>
    <row r="151" spans="1:16" x14ac:dyDescent="0.3">
      <c r="A151" s="10"/>
    </row>
    <row r="152" spans="1:16" x14ac:dyDescent="0.3">
      <c r="A152" s="10"/>
    </row>
    <row r="153" spans="1:16" x14ac:dyDescent="0.3">
      <c r="A153" s="10"/>
      <c r="B153" s="1"/>
    </row>
    <row r="154" spans="1:16" x14ac:dyDescent="0.3">
      <c r="A154" s="10"/>
      <c r="B154" s="1"/>
    </row>
    <row r="155" spans="1:16" x14ac:dyDescent="0.3">
      <c r="A155" s="10"/>
      <c r="B155" s="1"/>
    </row>
    <row r="156" spans="1:16" x14ac:dyDescent="0.3">
      <c r="A156" s="10"/>
      <c r="B156" s="1"/>
    </row>
    <row r="157" spans="1:16" x14ac:dyDescent="0.3">
      <c r="A157" s="10"/>
      <c r="B157" s="1"/>
    </row>
    <row r="158" spans="1:16" x14ac:dyDescent="0.3">
      <c r="A158" s="10"/>
      <c r="B158" s="1"/>
    </row>
    <row r="159" spans="1:16" x14ac:dyDescent="0.3">
      <c r="A159" s="10"/>
      <c r="B159" s="1"/>
    </row>
    <row r="160" spans="1:16" x14ac:dyDescent="0.3">
      <c r="A160" s="10"/>
      <c r="B160" s="1"/>
    </row>
    <row r="161" spans="1:2" x14ac:dyDescent="0.3">
      <c r="A161" s="10"/>
      <c r="B161" s="1"/>
    </row>
    <row r="162" spans="1:2" x14ac:dyDescent="0.3">
      <c r="A162" s="10"/>
      <c r="B162" s="1"/>
    </row>
    <row r="163" spans="1:2" x14ac:dyDescent="0.3">
      <c r="A163" s="10"/>
      <c r="B163" s="1"/>
    </row>
    <row r="164" spans="1:2" x14ac:dyDescent="0.3">
      <c r="A164" s="10"/>
      <c r="B164" s="1"/>
    </row>
    <row r="165" spans="1:2" x14ac:dyDescent="0.3">
      <c r="A165" s="10"/>
      <c r="B165" s="1"/>
    </row>
    <row r="166" spans="1:2" x14ac:dyDescent="0.3">
      <c r="A166" s="10"/>
      <c r="B166" s="1"/>
    </row>
    <row r="167" spans="1:2" x14ac:dyDescent="0.3">
      <c r="A167" s="10"/>
      <c r="B167" s="1"/>
    </row>
    <row r="168" spans="1:2" x14ac:dyDescent="0.3">
      <c r="A168" s="10"/>
      <c r="B168" s="1"/>
    </row>
    <row r="169" spans="1:2" x14ac:dyDescent="0.3">
      <c r="A169" s="10"/>
      <c r="B169" s="1"/>
    </row>
    <row r="170" spans="1:2" x14ac:dyDescent="0.3">
      <c r="A170" s="10"/>
      <c r="B170" s="1"/>
    </row>
    <row r="171" spans="1:2" x14ac:dyDescent="0.3">
      <c r="A171" s="10"/>
      <c r="B171" s="1"/>
    </row>
    <row r="172" spans="1:2" x14ac:dyDescent="0.3">
      <c r="A172" s="10"/>
      <c r="B172" s="1"/>
    </row>
    <row r="173" spans="1:2" x14ac:dyDescent="0.3">
      <c r="A173" s="10"/>
      <c r="B173" s="1"/>
    </row>
    <row r="174" spans="1:2" x14ac:dyDescent="0.3">
      <c r="A174" s="10"/>
      <c r="B174" s="1"/>
    </row>
    <row r="175" spans="1:2" x14ac:dyDescent="0.3">
      <c r="A175" s="10"/>
      <c r="B175" s="1"/>
    </row>
    <row r="176" spans="1:2" x14ac:dyDescent="0.3">
      <c r="A176" s="10"/>
      <c r="B176" s="1"/>
    </row>
    <row r="177" spans="1:2" x14ac:dyDescent="0.3">
      <c r="A177" s="10"/>
      <c r="B177" s="1"/>
    </row>
    <row r="178" spans="1:2" x14ac:dyDescent="0.3">
      <c r="A178" s="10"/>
      <c r="B178" s="1"/>
    </row>
    <row r="179" spans="1:2" x14ac:dyDescent="0.3">
      <c r="A179" s="10"/>
      <c r="B179" s="1"/>
    </row>
    <row r="180" spans="1:2" x14ac:dyDescent="0.3">
      <c r="A180" s="10"/>
      <c r="B180" s="1"/>
    </row>
    <row r="181" spans="1:2" x14ac:dyDescent="0.3">
      <c r="A181" s="10"/>
      <c r="B181" s="1"/>
    </row>
    <row r="182" spans="1:2" x14ac:dyDescent="0.3">
      <c r="A182" s="10"/>
      <c r="B182" s="1"/>
    </row>
    <row r="183" spans="1:2" x14ac:dyDescent="0.3">
      <c r="A183" s="10"/>
      <c r="B183" s="1"/>
    </row>
    <row r="184" spans="1:2" x14ac:dyDescent="0.3">
      <c r="A184" s="10"/>
      <c r="B184" s="1"/>
    </row>
    <row r="185" spans="1:2" x14ac:dyDescent="0.3">
      <c r="A185" s="10"/>
      <c r="B185" s="1"/>
    </row>
    <row r="186" spans="1:2" x14ac:dyDescent="0.3">
      <c r="A186" s="10"/>
      <c r="B186" s="1"/>
    </row>
    <row r="187" spans="1:2" x14ac:dyDescent="0.3">
      <c r="A187" s="10"/>
      <c r="B187" s="1"/>
    </row>
    <row r="188" spans="1:2" x14ac:dyDescent="0.3">
      <c r="A188" s="10"/>
      <c r="B188" s="1"/>
    </row>
    <row r="189" spans="1:2" x14ac:dyDescent="0.3">
      <c r="A189" s="10"/>
      <c r="B189" s="1"/>
    </row>
    <row r="190" spans="1:2" x14ac:dyDescent="0.3">
      <c r="A190" s="10"/>
      <c r="B190" s="1"/>
    </row>
    <row r="191" spans="1:2" x14ac:dyDescent="0.3">
      <c r="A191" s="10"/>
      <c r="B191" s="1"/>
    </row>
    <row r="192" spans="1:2" x14ac:dyDescent="0.3">
      <c r="A192" s="10"/>
      <c r="B192" s="1"/>
    </row>
    <row r="193" spans="1:2" x14ac:dyDescent="0.3">
      <c r="A193" s="10"/>
      <c r="B193" s="1"/>
    </row>
    <row r="194" spans="1:2" x14ac:dyDescent="0.3">
      <c r="A194" s="10"/>
      <c r="B194" s="1"/>
    </row>
    <row r="195" spans="1:2" x14ac:dyDescent="0.3">
      <c r="A195" s="10"/>
      <c r="B195" s="1"/>
    </row>
    <row r="196" spans="1:2" x14ac:dyDescent="0.3">
      <c r="A196" s="10"/>
      <c r="B196" s="1"/>
    </row>
    <row r="197" spans="1:2" x14ac:dyDescent="0.3">
      <c r="A197" s="10"/>
      <c r="B197" s="1"/>
    </row>
    <row r="198" spans="1:2" x14ac:dyDescent="0.3">
      <c r="A198" s="10"/>
      <c r="B198" s="1"/>
    </row>
    <row r="199" spans="1:2" x14ac:dyDescent="0.3">
      <c r="A199" s="10"/>
      <c r="B199" s="1"/>
    </row>
    <row r="200" spans="1:2" x14ac:dyDescent="0.3">
      <c r="A200" s="10"/>
      <c r="B200" s="1"/>
    </row>
    <row r="201" spans="1:2" x14ac:dyDescent="0.3">
      <c r="A201" s="10"/>
      <c r="B201" s="1"/>
    </row>
    <row r="202" spans="1:2" x14ac:dyDescent="0.3">
      <c r="A202" s="10"/>
      <c r="B202" s="1"/>
    </row>
    <row r="203" spans="1:2" x14ac:dyDescent="0.3">
      <c r="A203" s="10"/>
      <c r="B203" s="1"/>
    </row>
    <row r="204" spans="1:2" x14ac:dyDescent="0.3">
      <c r="A204" s="10"/>
      <c r="B204" s="1"/>
    </row>
    <row r="205" spans="1:2" x14ac:dyDescent="0.3">
      <c r="A205" s="10"/>
      <c r="B205" s="1"/>
    </row>
    <row r="206" spans="1:2" x14ac:dyDescent="0.3">
      <c r="A206" s="10"/>
      <c r="B206" s="1"/>
    </row>
    <row r="207" spans="1:2" x14ac:dyDescent="0.3">
      <c r="A207" s="10"/>
      <c r="B207" s="1"/>
    </row>
    <row r="208" spans="1:2" x14ac:dyDescent="0.3">
      <c r="A208" s="10"/>
      <c r="B208" s="1"/>
    </row>
    <row r="209" spans="1:2" x14ac:dyDescent="0.3">
      <c r="A209" s="10"/>
      <c r="B209" s="1"/>
    </row>
    <row r="210" spans="1:2" x14ac:dyDescent="0.3">
      <c r="A210" s="10"/>
      <c r="B210" s="1"/>
    </row>
    <row r="211" spans="1:2" x14ac:dyDescent="0.3">
      <c r="A211" s="10"/>
      <c r="B211" s="1"/>
    </row>
    <row r="212" spans="1:2" x14ac:dyDescent="0.3">
      <c r="A212" s="10"/>
      <c r="B212" s="1"/>
    </row>
    <row r="213" spans="1:2" x14ac:dyDescent="0.3">
      <c r="A213" s="10"/>
      <c r="B213" s="1"/>
    </row>
    <row r="214" spans="1:2" x14ac:dyDescent="0.3">
      <c r="A214" s="10"/>
      <c r="B214" s="1"/>
    </row>
    <row r="215" spans="1:2" x14ac:dyDescent="0.3">
      <c r="A215" s="10"/>
      <c r="B215" s="1"/>
    </row>
    <row r="216" spans="1:2" x14ac:dyDescent="0.3">
      <c r="A216" s="10"/>
      <c r="B216" s="1"/>
    </row>
    <row r="217" spans="1:2" x14ac:dyDescent="0.3">
      <c r="A217" s="10"/>
      <c r="B217" s="1"/>
    </row>
    <row r="218" spans="1:2" x14ac:dyDescent="0.3">
      <c r="A218" s="10"/>
      <c r="B218" s="1"/>
    </row>
    <row r="219" spans="1:2" x14ac:dyDescent="0.3">
      <c r="A219" s="10"/>
      <c r="B219" s="1"/>
    </row>
    <row r="220" spans="1:2" x14ac:dyDescent="0.3">
      <c r="A220" s="10"/>
      <c r="B220" s="1"/>
    </row>
    <row r="221" spans="1:2" x14ac:dyDescent="0.3">
      <c r="A221" s="10"/>
      <c r="B221" s="1"/>
    </row>
    <row r="222" spans="1:2" x14ac:dyDescent="0.3">
      <c r="A222" s="10"/>
      <c r="B222" s="1"/>
    </row>
    <row r="223" spans="1:2" x14ac:dyDescent="0.3">
      <c r="A223" s="10"/>
      <c r="B223" s="1"/>
    </row>
    <row r="224" spans="1:2" x14ac:dyDescent="0.3">
      <c r="A224" s="10"/>
      <c r="B224" s="1"/>
    </row>
    <row r="225" spans="1:2" x14ac:dyDescent="0.3">
      <c r="A225" s="10"/>
      <c r="B225" s="1"/>
    </row>
    <row r="226" spans="1:2" x14ac:dyDescent="0.3">
      <c r="A226" s="10"/>
      <c r="B226" s="1"/>
    </row>
    <row r="227" spans="1:2" x14ac:dyDescent="0.3">
      <c r="A227" s="10"/>
      <c r="B227" s="1"/>
    </row>
    <row r="228" spans="1:2" x14ac:dyDescent="0.3">
      <c r="A228" s="10"/>
      <c r="B228" s="1"/>
    </row>
    <row r="229" spans="1:2" x14ac:dyDescent="0.3">
      <c r="A229" s="10"/>
      <c r="B229" s="1"/>
    </row>
    <row r="230" spans="1:2" x14ac:dyDescent="0.3">
      <c r="A230" s="10"/>
      <c r="B230" s="1"/>
    </row>
    <row r="231" spans="1:2" x14ac:dyDescent="0.3">
      <c r="A231" s="10"/>
      <c r="B231" s="1"/>
    </row>
    <row r="232" spans="1:2" x14ac:dyDescent="0.3">
      <c r="A232" s="10"/>
      <c r="B232" s="1"/>
    </row>
    <row r="233" spans="1:2" x14ac:dyDescent="0.3">
      <c r="A233" s="10"/>
      <c r="B233" s="1"/>
    </row>
    <row r="234" spans="1:2" x14ac:dyDescent="0.3">
      <c r="A234" s="10"/>
      <c r="B234" s="1"/>
    </row>
    <row r="235" spans="1:2" x14ac:dyDescent="0.3">
      <c r="A235" s="10"/>
      <c r="B235" s="1"/>
    </row>
    <row r="236" spans="1:2" x14ac:dyDescent="0.3">
      <c r="A236" s="10"/>
      <c r="B236" s="1"/>
    </row>
    <row r="237" spans="1:2" x14ac:dyDescent="0.3">
      <c r="A237" s="10"/>
      <c r="B237" s="1"/>
    </row>
    <row r="238" spans="1:2" x14ac:dyDescent="0.3">
      <c r="A238" s="10"/>
      <c r="B238" s="1"/>
    </row>
    <row r="239" spans="1:2" x14ac:dyDescent="0.3">
      <c r="A239" s="10"/>
      <c r="B239" s="1"/>
    </row>
    <row r="240" spans="1:2" x14ac:dyDescent="0.3">
      <c r="A240" s="10"/>
      <c r="B240" s="1"/>
    </row>
    <row r="241" spans="1:2" x14ac:dyDescent="0.3">
      <c r="A241" s="10"/>
      <c r="B241" s="1"/>
    </row>
    <row r="242" spans="1:2" x14ac:dyDescent="0.3">
      <c r="A242" s="10"/>
      <c r="B242" s="1"/>
    </row>
    <row r="243" spans="1:2" x14ac:dyDescent="0.3">
      <c r="A243" s="10"/>
      <c r="B243" s="1"/>
    </row>
    <row r="244" spans="1:2" x14ac:dyDescent="0.3">
      <c r="A244" s="10"/>
      <c r="B244" s="1"/>
    </row>
    <row r="245" spans="1:2" x14ac:dyDescent="0.3">
      <c r="A245" s="10"/>
      <c r="B245" s="1"/>
    </row>
    <row r="246" spans="1:2" x14ac:dyDescent="0.3">
      <c r="A246" s="10"/>
      <c r="B246" s="1"/>
    </row>
    <row r="247" spans="1:2" x14ac:dyDescent="0.3">
      <c r="A247" s="10"/>
      <c r="B247" s="1"/>
    </row>
    <row r="248" spans="1:2" x14ac:dyDescent="0.3">
      <c r="A248" s="10"/>
      <c r="B248" s="1"/>
    </row>
    <row r="249" spans="1:2" x14ac:dyDescent="0.3">
      <c r="A249" s="10"/>
      <c r="B249" s="1"/>
    </row>
    <row r="250" spans="1:2" x14ac:dyDescent="0.3">
      <c r="A250" s="10"/>
      <c r="B250" s="1"/>
    </row>
    <row r="251" spans="1:2" x14ac:dyDescent="0.3">
      <c r="A251" s="10"/>
      <c r="B251" s="1"/>
    </row>
    <row r="252" spans="1:2" x14ac:dyDescent="0.3">
      <c r="A252" s="10"/>
      <c r="B252" s="1"/>
    </row>
    <row r="253" spans="1:2" x14ac:dyDescent="0.3">
      <c r="A253" s="10"/>
      <c r="B253" s="1"/>
    </row>
    <row r="254" spans="1:2" x14ac:dyDescent="0.3">
      <c r="A254" s="10"/>
      <c r="B254" s="1"/>
    </row>
    <row r="255" spans="1:2" x14ac:dyDescent="0.3">
      <c r="A255" s="10"/>
      <c r="B255" s="1"/>
    </row>
    <row r="256" spans="1:2" x14ac:dyDescent="0.3">
      <c r="A256" s="10"/>
      <c r="B256" s="1"/>
    </row>
    <row r="257" spans="1:2" x14ac:dyDescent="0.3">
      <c r="A257" s="10"/>
      <c r="B257" s="1"/>
    </row>
    <row r="258" spans="1:2" x14ac:dyDescent="0.3">
      <c r="A258" s="10"/>
      <c r="B258" s="1"/>
    </row>
    <row r="259" spans="1:2" x14ac:dyDescent="0.3">
      <c r="A259" s="10"/>
      <c r="B259" s="1"/>
    </row>
    <row r="260" spans="1:2" x14ac:dyDescent="0.3">
      <c r="A260" s="10"/>
      <c r="B260" s="1"/>
    </row>
    <row r="261" spans="1:2" x14ac:dyDescent="0.3">
      <c r="A261" s="10"/>
      <c r="B261" s="1"/>
    </row>
    <row r="262" spans="1:2" x14ac:dyDescent="0.3">
      <c r="A262" s="10"/>
      <c r="B262" s="1"/>
    </row>
    <row r="263" spans="1:2" x14ac:dyDescent="0.3">
      <c r="A263" s="10"/>
      <c r="B263" s="1"/>
    </row>
    <row r="264" spans="1:2" x14ac:dyDescent="0.3">
      <c r="A264" s="10"/>
      <c r="B264" s="1"/>
    </row>
    <row r="265" spans="1:2" x14ac:dyDescent="0.3">
      <c r="A265" s="10"/>
      <c r="B265" s="1"/>
    </row>
    <row r="266" spans="1:2" x14ac:dyDescent="0.3">
      <c r="A266" s="10"/>
      <c r="B266" s="1"/>
    </row>
    <row r="267" spans="1:2" x14ac:dyDescent="0.3">
      <c r="A267" s="10"/>
      <c r="B267" s="1"/>
    </row>
    <row r="268" spans="1:2" x14ac:dyDescent="0.3">
      <c r="A268" s="10"/>
      <c r="B268" s="1"/>
    </row>
    <row r="269" spans="1:2" x14ac:dyDescent="0.3">
      <c r="A269" s="10"/>
      <c r="B269" s="1"/>
    </row>
    <row r="270" spans="1:2" x14ac:dyDescent="0.3">
      <c r="A270" s="10"/>
      <c r="B270" s="1"/>
    </row>
    <row r="271" spans="1:2" x14ac:dyDescent="0.3">
      <c r="A271" s="10"/>
      <c r="B271" s="1"/>
    </row>
    <row r="272" spans="1:2" x14ac:dyDescent="0.3">
      <c r="A272" s="10"/>
      <c r="B272" s="1"/>
    </row>
    <row r="273" spans="1:2" x14ac:dyDescent="0.3">
      <c r="A273" s="10"/>
      <c r="B273" s="1"/>
    </row>
    <row r="274" spans="1:2" x14ac:dyDescent="0.3">
      <c r="A274" s="10"/>
      <c r="B274" s="1"/>
    </row>
    <row r="275" spans="1:2" x14ac:dyDescent="0.3">
      <c r="A275" s="10"/>
      <c r="B275" s="1"/>
    </row>
    <row r="276" spans="1:2" x14ac:dyDescent="0.3">
      <c r="A276" s="10"/>
      <c r="B276" s="1"/>
    </row>
    <row r="277" spans="1:2" x14ac:dyDescent="0.3">
      <c r="A277" s="10"/>
      <c r="B277" s="1"/>
    </row>
    <row r="278" spans="1:2" x14ac:dyDescent="0.3">
      <c r="A278" s="10"/>
      <c r="B278" s="1"/>
    </row>
    <row r="279" spans="1:2" x14ac:dyDescent="0.3">
      <c r="A279" s="10"/>
      <c r="B279" s="1"/>
    </row>
    <row r="280" spans="1:2" x14ac:dyDescent="0.3">
      <c r="A280" s="10"/>
      <c r="B280" s="1"/>
    </row>
    <row r="281" spans="1:2" x14ac:dyDescent="0.3">
      <c r="A281" s="10"/>
      <c r="B281" s="1"/>
    </row>
    <row r="282" spans="1:2" x14ac:dyDescent="0.3">
      <c r="A282" s="10"/>
      <c r="B282" s="1"/>
    </row>
    <row r="283" spans="1:2" x14ac:dyDescent="0.3">
      <c r="A283" s="10"/>
      <c r="B283" s="1"/>
    </row>
    <row r="284" spans="1:2" x14ac:dyDescent="0.3">
      <c r="A284" s="10"/>
      <c r="B284" s="1"/>
    </row>
    <row r="285" spans="1:2" x14ac:dyDescent="0.3">
      <c r="A285" s="10"/>
      <c r="B285" s="1"/>
    </row>
    <row r="286" spans="1:2" x14ac:dyDescent="0.3">
      <c r="A286" s="10"/>
      <c r="B286" s="1"/>
    </row>
    <row r="287" spans="1:2" x14ac:dyDescent="0.3">
      <c r="A287" s="10"/>
      <c r="B287" s="1"/>
    </row>
    <row r="288" spans="1:2" x14ac:dyDescent="0.3">
      <c r="A288" s="10"/>
      <c r="B288" s="1"/>
    </row>
    <row r="289" spans="1:2" x14ac:dyDescent="0.3">
      <c r="A289" s="10"/>
      <c r="B289" s="1"/>
    </row>
    <row r="290" spans="1:2" x14ac:dyDescent="0.3">
      <c r="A290" s="10"/>
      <c r="B290" s="1"/>
    </row>
    <row r="291" spans="1:2" x14ac:dyDescent="0.3">
      <c r="A291" s="10"/>
      <c r="B291" s="1"/>
    </row>
    <row r="292" spans="1:2" x14ac:dyDescent="0.3">
      <c r="A292" s="10"/>
      <c r="B292" s="1"/>
    </row>
    <row r="293" spans="1:2" x14ac:dyDescent="0.3">
      <c r="A293" s="10"/>
      <c r="B293" s="1"/>
    </row>
    <row r="294" spans="1:2" x14ac:dyDescent="0.3">
      <c r="A294" s="10"/>
      <c r="B294" s="1"/>
    </row>
    <row r="295" spans="1:2" x14ac:dyDescent="0.3">
      <c r="A295" s="10"/>
      <c r="B295" s="1"/>
    </row>
    <row r="296" spans="1:2" x14ac:dyDescent="0.3">
      <c r="A296" s="10"/>
      <c r="B296" s="1"/>
    </row>
    <row r="297" spans="1:2" x14ac:dyDescent="0.3">
      <c r="A297" s="10"/>
      <c r="B297" s="1"/>
    </row>
    <row r="298" spans="1:2" x14ac:dyDescent="0.3">
      <c r="A298" s="10"/>
      <c r="B298" s="1"/>
    </row>
    <row r="299" spans="1:2" x14ac:dyDescent="0.3">
      <c r="A299" s="10"/>
      <c r="B299" s="1"/>
    </row>
    <row r="300" spans="1:2" x14ac:dyDescent="0.3">
      <c r="A300" s="10"/>
      <c r="B300" s="1"/>
    </row>
    <row r="301" spans="1:2" x14ac:dyDescent="0.3">
      <c r="A301" s="10"/>
      <c r="B301" s="1"/>
    </row>
    <row r="302" spans="1:2" x14ac:dyDescent="0.3">
      <c r="A302" s="10"/>
      <c r="B302" s="1"/>
    </row>
    <row r="303" spans="1:2" x14ac:dyDescent="0.3">
      <c r="A303" s="10"/>
      <c r="B303" s="1"/>
    </row>
    <row r="304" spans="1:2" x14ac:dyDescent="0.3">
      <c r="A304" s="10"/>
      <c r="B304" s="1"/>
    </row>
    <row r="305" spans="1:2" x14ac:dyDescent="0.3">
      <c r="A305" s="10"/>
      <c r="B305" s="1"/>
    </row>
    <row r="306" spans="1:2" x14ac:dyDescent="0.3">
      <c r="A306" s="10"/>
      <c r="B306" s="1"/>
    </row>
    <row r="307" spans="1:2" x14ac:dyDescent="0.3">
      <c r="A307" s="10"/>
      <c r="B307" s="1"/>
    </row>
    <row r="308" spans="1:2" x14ac:dyDescent="0.3">
      <c r="A308" s="10"/>
      <c r="B308" s="1"/>
    </row>
    <row r="309" spans="1:2" x14ac:dyDescent="0.3">
      <c r="A309" s="10"/>
      <c r="B309" s="1"/>
    </row>
    <row r="310" spans="1:2" x14ac:dyDescent="0.3">
      <c r="A310" s="10"/>
      <c r="B310" s="1"/>
    </row>
    <row r="311" spans="1:2" x14ac:dyDescent="0.3">
      <c r="A311" s="10"/>
      <c r="B311" s="1"/>
    </row>
    <row r="312" spans="1:2" x14ac:dyDescent="0.3">
      <c r="A312" s="10"/>
      <c r="B312" s="1"/>
    </row>
    <row r="313" spans="1:2" x14ac:dyDescent="0.3">
      <c r="A313" s="10"/>
      <c r="B313" s="1"/>
    </row>
    <row r="314" spans="1:2" x14ac:dyDescent="0.3">
      <c r="A314" s="10"/>
      <c r="B314" s="1"/>
    </row>
    <row r="315" spans="1:2" x14ac:dyDescent="0.3">
      <c r="A315" s="10"/>
      <c r="B315" s="1"/>
    </row>
    <row r="316" spans="1:2" x14ac:dyDescent="0.3">
      <c r="A316" s="10"/>
      <c r="B316" s="1"/>
    </row>
    <row r="317" spans="1:2" x14ac:dyDescent="0.3">
      <c r="A317" s="10"/>
      <c r="B317" s="1"/>
    </row>
    <row r="318" spans="1:2" x14ac:dyDescent="0.3">
      <c r="A318" s="10"/>
      <c r="B318" s="1"/>
    </row>
    <row r="319" spans="1:2" x14ac:dyDescent="0.3">
      <c r="A319" s="10"/>
      <c r="B319" s="1"/>
    </row>
    <row r="320" spans="1:2" x14ac:dyDescent="0.3">
      <c r="A320" s="10"/>
      <c r="B320" s="1"/>
    </row>
    <row r="321" spans="1:2" x14ac:dyDescent="0.3">
      <c r="A321" s="10"/>
      <c r="B321" s="1"/>
    </row>
    <row r="322" spans="1:2" x14ac:dyDescent="0.3">
      <c r="A322" s="10"/>
      <c r="B322" s="1"/>
    </row>
    <row r="323" spans="1:2" x14ac:dyDescent="0.3">
      <c r="A323" s="10"/>
      <c r="B323" s="1"/>
    </row>
    <row r="324" spans="1:2" x14ac:dyDescent="0.3">
      <c r="A324" s="10"/>
      <c r="B324" s="1"/>
    </row>
    <row r="325" spans="1:2" x14ac:dyDescent="0.3">
      <c r="A325" s="10"/>
      <c r="B325" s="1"/>
    </row>
    <row r="326" spans="1:2" x14ac:dyDescent="0.3">
      <c r="A326" s="10"/>
      <c r="B326" s="1"/>
    </row>
    <row r="327" spans="1:2" x14ac:dyDescent="0.3">
      <c r="A327" s="10"/>
      <c r="B327" s="1"/>
    </row>
    <row r="328" spans="1:2" x14ac:dyDescent="0.3">
      <c r="A328" s="10"/>
      <c r="B328" s="1"/>
    </row>
    <row r="329" spans="1:2" x14ac:dyDescent="0.3">
      <c r="A329" s="10"/>
      <c r="B329" s="1"/>
    </row>
    <row r="330" spans="1:2" x14ac:dyDescent="0.3">
      <c r="A330" s="10"/>
      <c r="B330" s="1"/>
    </row>
    <row r="331" spans="1:2" x14ac:dyDescent="0.3">
      <c r="A331" s="10"/>
      <c r="B331" s="1"/>
    </row>
    <row r="332" spans="1:2" x14ac:dyDescent="0.3">
      <c r="A332" s="10"/>
      <c r="B332" s="1"/>
    </row>
    <row r="333" spans="1:2" x14ac:dyDescent="0.3">
      <c r="A333" s="10"/>
      <c r="B333" s="1"/>
    </row>
    <row r="334" spans="1:2" x14ac:dyDescent="0.3">
      <c r="A334" s="10"/>
      <c r="B334" s="1"/>
    </row>
    <row r="335" spans="1:2" x14ac:dyDescent="0.3">
      <c r="A335" s="10"/>
      <c r="B335" s="1"/>
    </row>
    <row r="336" spans="1:2" x14ac:dyDescent="0.3">
      <c r="A336" s="10"/>
      <c r="B336" s="1"/>
    </row>
    <row r="337" spans="1:2" x14ac:dyDescent="0.3">
      <c r="A337" s="10"/>
      <c r="B337" s="1"/>
    </row>
    <row r="338" spans="1:2" x14ac:dyDescent="0.3">
      <c r="A338" s="10"/>
      <c r="B338" s="1"/>
    </row>
    <row r="339" spans="1:2" x14ac:dyDescent="0.3">
      <c r="A339" s="10"/>
      <c r="B339" s="1"/>
    </row>
    <row r="340" spans="1:2" x14ac:dyDescent="0.3">
      <c r="A340" s="10"/>
      <c r="B340" s="1"/>
    </row>
    <row r="341" spans="1:2" x14ac:dyDescent="0.3">
      <c r="A341" s="10"/>
      <c r="B341" s="1"/>
    </row>
    <row r="342" spans="1:2" x14ac:dyDescent="0.3">
      <c r="A342" s="10"/>
      <c r="B342" s="1"/>
    </row>
    <row r="343" spans="1:2" x14ac:dyDescent="0.3">
      <c r="A343" s="10"/>
      <c r="B343" s="1"/>
    </row>
    <row r="344" spans="1:2" x14ac:dyDescent="0.3">
      <c r="A344" s="10"/>
      <c r="B344" s="1"/>
    </row>
    <row r="345" spans="1:2" x14ac:dyDescent="0.3">
      <c r="A345" s="10"/>
      <c r="B345" s="1"/>
    </row>
    <row r="346" spans="1:2" x14ac:dyDescent="0.3">
      <c r="A346" s="10"/>
      <c r="B346" s="1"/>
    </row>
    <row r="347" spans="1:2" x14ac:dyDescent="0.3">
      <c r="A347" s="10"/>
      <c r="B347" s="1"/>
    </row>
    <row r="348" spans="1:2" x14ac:dyDescent="0.3">
      <c r="A348" s="10"/>
      <c r="B348" s="1"/>
    </row>
    <row r="349" spans="1:2" x14ac:dyDescent="0.3">
      <c r="A349" s="10"/>
      <c r="B349" s="1"/>
    </row>
    <row r="350" spans="1:2" x14ac:dyDescent="0.3">
      <c r="A350" s="10"/>
      <c r="B350" s="1"/>
    </row>
    <row r="351" spans="1:2" x14ac:dyDescent="0.3">
      <c r="A351" s="10"/>
      <c r="B351" s="1"/>
    </row>
    <row r="352" spans="1:2" x14ac:dyDescent="0.3">
      <c r="A352" s="10"/>
      <c r="B352" s="1"/>
    </row>
    <row r="353" spans="1:2" x14ac:dyDescent="0.3">
      <c r="A353" s="10"/>
      <c r="B353" s="1"/>
    </row>
    <row r="354" spans="1:2" x14ac:dyDescent="0.3">
      <c r="A354" s="10"/>
      <c r="B354" s="1"/>
    </row>
    <row r="355" spans="1:2" x14ac:dyDescent="0.3">
      <c r="A355" s="10"/>
      <c r="B355" s="1"/>
    </row>
    <row r="356" spans="1:2" x14ac:dyDescent="0.3">
      <c r="A356" s="10"/>
      <c r="B356" s="1"/>
    </row>
    <row r="357" spans="1:2" x14ac:dyDescent="0.3">
      <c r="A357" s="10"/>
      <c r="B357" s="1"/>
    </row>
    <row r="358" spans="1:2" x14ac:dyDescent="0.3">
      <c r="A358" s="10"/>
      <c r="B358" s="1"/>
    </row>
    <row r="359" spans="1:2" x14ac:dyDescent="0.3">
      <c r="A359" s="10"/>
      <c r="B359" s="1"/>
    </row>
    <row r="360" spans="1:2" x14ac:dyDescent="0.3">
      <c r="A360" s="10"/>
      <c r="B360" s="1"/>
    </row>
    <row r="361" spans="1:2" x14ac:dyDescent="0.3">
      <c r="A361" s="10"/>
      <c r="B361" s="1"/>
    </row>
    <row r="362" spans="1:2" x14ac:dyDescent="0.3">
      <c r="A362" s="10"/>
      <c r="B362" s="1"/>
    </row>
    <row r="363" spans="1:2" x14ac:dyDescent="0.3">
      <c r="A363" s="10"/>
      <c r="B363" s="1"/>
    </row>
    <row r="364" spans="1:2" x14ac:dyDescent="0.3">
      <c r="A364" s="10"/>
      <c r="B364" s="1"/>
    </row>
    <row r="365" spans="1:2" x14ac:dyDescent="0.3">
      <c r="A365" s="10"/>
      <c r="B365" s="1"/>
    </row>
    <row r="366" spans="1:2" x14ac:dyDescent="0.3">
      <c r="A366" s="10"/>
      <c r="B366" s="1"/>
    </row>
    <row r="367" spans="1:2" x14ac:dyDescent="0.3">
      <c r="A367" s="10"/>
      <c r="B367" s="1"/>
    </row>
    <row r="368" spans="1:2" x14ac:dyDescent="0.3">
      <c r="A368" s="10"/>
      <c r="B368" s="1"/>
    </row>
    <row r="369" spans="1:2" x14ac:dyDescent="0.3">
      <c r="A369" s="10"/>
      <c r="B369" s="1"/>
    </row>
    <row r="370" spans="1:2" x14ac:dyDescent="0.3">
      <c r="A370" s="10"/>
      <c r="B370" s="1"/>
    </row>
    <row r="371" spans="1:2" x14ac:dyDescent="0.3">
      <c r="A371" s="10"/>
      <c r="B371" s="1"/>
    </row>
    <row r="372" spans="1:2" x14ac:dyDescent="0.3">
      <c r="A372" s="10"/>
      <c r="B372" s="1"/>
    </row>
    <row r="373" spans="1:2" x14ac:dyDescent="0.3">
      <c r="A373" s="10"/>
      <c r="B373" s="1"/>
    </row>
    <row r="374" spans="1:2" x14ac:dyDescent="0.3">
      <c r="A374" s="10"/>
      <c r="B374" s="1"/>
    </row>
    <row r="375" spans="1:2" x14ac:dyDescent="0.3">
      <c r="A375" s="10"/>
      <c r="B375" s="1"/>
    </row>
    <row r="376" spans="1:2" x14ac:dyDescent="0.3">
      <c r="A376" s="10"/>
      <c r="B376" s="1"/>
    </row>
    <row r="377" spans="1:2" x14ac:dyDescent="0.3">
      <c r="A377" s="10"/>
      <c r="B377" s="1"/>
    </row>
    <row r="378" spans="1:2" x14ac:dyDescent="0.3">
      <c r="A378" s="10"/>
      <c r="B378" s="1"/>
    </row>
    <row r="379" spans="1:2" x14ac:dyDescent="0.3">
      <c r="A379" s="10"/>
      <c r="B379" s="1"/>
    </row>
    <row r="380" spans="1:2" x14ac:dyDescent="0.3">
      <c r="A380" s="10"/>
      <c r="B380" s="1"/>
    </row>
    <row r="381" spans="1:2" x14ac:dyDescent="0.3">
      <c r="A381" s="10"/>
      <c r="B381" s="1"/>
    </row>
    <row r="382" spans="1:2" x14ac:dyDescent="0.3">
      <c r="A382" s="10"/>
      <c r="B382" s="1"/>
    </row>
    <row r="383" spans="1:2" x14ac:dyDescent="0.3">
      <c r="A383" s="10"/>
      <c r="B383" s="1"/>
    </row>
    <row r="384" spans="1:2" x14ac:dyDescent="0.3">
      <c r="A384" s="10"/>
      <c r="B384" s="1"/>
    </row>
    <row r="385" spans="1:2" x14ac:dyDescent="0.3">
      <c r="A385" s="10"/>
      <c r="B385" s="1"/>
    </row>
    <row r="386" spans="1:2" x14ac:dyDescent="0.3">
      <c r="A386" s="10"/>
      <c r="B386" s="1"/>
    </row>
    <row r="387" spans="1:2" x14ac:dyDescent="0.3">
      <c r="A387" s="10"/>
      <c r="B387" s="1"/>
    </row>
    <row r="388" spans="1:2" x14ac:dyDescent="0.3">
      <c r="A388" s="10"/>
      <c r="B388" s="1"/>
    </row>
    <row r="389" spans="1:2" x14ac:dyDescent="0.3">
      <c r="A389" s="10"/>
      <c r="B389" s="1"/>
    </row>
    <row r="390" spans="1:2" x14ac:dyDescent="0.3">
      <c r="A390" s="10"/>
      <c r="B390" s="1"/>
    </row>
    <row r="391" spans="1:2" x14ac:dyDescent="0.3">
      <c r="A391" s="10"/>
      <c r="B391" s="1"/>
    </row>
    <row r="392" spans="1:2" x14ac:dyDescent="0.3">
      <c r="A392" s="10"/>
      <c r="B392" s="1"/>
    </row>
    <row r="393" spans="1:2" x14ac:dyDescent="0.3">
      <c r="A393" s="10"/>
      <c r="B393" s="1"/>
    </row>
    <row r="394" spans="1:2" x14ac:dyDescent="0.3">
      <c r="A394" s="10"/>
      <c r="B394" s="1"/>
    </row>
    <row r="395" spans="1:2" x14ac:dyDescent="0.3">
      <c r="A395" s="10"/>
      <c r="B395" s="1"/>
    </row>
    <row r="396" spans="1:2" x14ac:dyDescent="0.3">
      <c r="A396" s="10"/>
      <c r="B396" s="1"/>
    </row>
    <row r="397" spans="1:2" x14ac:dyDescent="0.3">
      <c r="A397" s="10"/>
      <c r="B397" s="1"/>
    </row>
    <row r="398" spans="1:2" x14ac:dyDescent="0.3">
      <c r="A398" s="10"/>
      <c r="B398" s="1"/>
    </row>
    <row r="399" spans="1:2" x14ac:dyDescent="0.3">
      <c r="A399" s="10"/>
      <c r="B399" s="1"/>
    </row>
    <row r="400" spans="1:2" x14ac:dyDescent="0.3">
      <c r="A400" s="10"/>
      <c r="B400" s="1"/>
    </row>
    <row r="401" spans="1:2" x14ac:dyDescent="0.3">
      <c r="A401" s="10"/>
      <c r="B401" s="1"/>
    </row>
    <row r="402" spans="1:2" x14ac:dyDescent="0.3">
      <c r="A402" s="10"/>
      <c r="B402" s="1"/>
    </row>
    <row r="403" spans="1:2" x14ac:dyDescent="0.3">
      <c r="A403" s="10"/>
      <c r="B403" s="1"/>
    </row>
    <row r="404" spans="1:2" x14ac:dyDescent="0.3">
      <c r="A404" s="10"/>
      <c r="B404" s="1"/>
    </row>
    <row r="405" spans="1:2" x14ac:dyDescent="0.3">
      <c r="A405" s="10"/>
      <c r="B405" s="1"/>
    </row>
    <row r="406" spans="1:2" x14ac:dyDescent="0.3">
      <c r="A406" s="10"/>
      <c r="B406" s="1"/>
    </row>
    <row r="407" spans="1:2" x14ac:dyDescent="0.3">
      <c r="A407" s="10"/>
      <c r="B407" s="1"/>
    </row>
    <row r="408" spans="1:2" x14ac:dyDescent="0.3">
      <c r="A408" s="10"/>
      <c r="B408" s="1"/>
    </row>
    <row r="409" spans="1:2" x14ac:dyDescent="0.3">
      <c r="A409" s="10"/>
      <c r="B409" s="1"/>
    </row>
    <row r="410" spans="1:2" x14ac:dyDescent="0.3">
      <c r="A410" s="10"/>
      <c r="B410" s="1"/>
    </row>
    <row r="411" spans="1:2" x14ac:dyDescent="0.3">
      <c r="A411" s="10"/>
      <c r="B411" s="1"/>
    </row>
    <row r="412" spans="1:2" x14ac:dyDescent="0.3">
      <c r="A412" s="10"/>
      <c r="B412" s="1"/>
    </row>
    <row r="413" spans="1:2" x14ac:dyDescent="0.3">
      <c r="A413" s="10"/>
      <c r="B413" s="1"/>
    </row>
    <row r="414" spans="1:2" x14ac:dyDescent="0.3">
      <c r="A414" s="10"/>
      <c r="B414" s="1"/>
    </row>
    <row r="415" spans="1:2" x14ac:dyDescent="0.3">
      <c r="A415" s="10"/>
      <c r="B415" s="1"/>
    </row>
    <row r="416" spans="1:2" x14ac:dyDescent="0.3">
      <c r="A416" s="10"/>
      <c r="B416" s="1"/>
    </row>
    <row r="417" spans="1:2" x14ac:dyDescent="0.3">
      <c r="A417" s="10"/>
      <c r="B417" s="1"/>
    </row>
    <row r="418" spans="1:2" x14ac:dyDescent="0.3">
      <c r="A418" s="10"/>
      <c r="B418" s="1"/>
    </row>
    <row r="419" spans="1:2" x14ac:dyDescent="0.3">
      <c r="A419" s="10"/>
      <c r="B419" s="1"/>
    </row>
    <row r="420" spans="1:2" x14ac:dyDescent="0.3">
      <c r="A420" s="10"/>
      <c r="B420" s="1"/>
    </row>
    <row r="421" spans="1:2" x14ac:dyDescent="0.3">
      <c r="A421" s="10"/>
      <c r="B421" s="1"/>
    </row>
    <row r="422" spans="1:2" x14ac:dyDescent="0.3">
      <c r="A422" s="10"/>
      <c r="B422" s="1"/>
    </row>
    <row r="423" spans="1:2" x14ac:dyDescent="0.3">
      <c r="A423" s="10"/>
      <c r="B423" s="1"/>
    </row>
    <row r="424" spans="1:2" x14ac:dyDescent="0.3">
      <c r="A424" s="10"/>
      <c r="B424" s="1"/>
    </row>
    <row r="425" spans="1:2" x14ac:dyDescent="0.3">
      <c r="A425" s="10"/>
      <c r="B425" s="1"/>
    </row>
    <row r="426" spans="1:2" x14ac:dyDescent="0.3">
      <c r="A426" s="10"/>
      <c r="B426" s="1"/>
    </row>
    <row r="427" spans="1:2" x14ac:dyDescent="0.3">
      <c r="A427" s="10"/>
      <c r="B427" s="1"/>
    </row>
    <row r="428" spans="1:2" x14ac:dyDescent="0.3">
      <c r="A428" s="10"/>
      <c r="B428" s="1"/>
    </row>
    <row r="429" spans="1:2" x14ac:dyDescent="0.3">
      <c r="A429" s="10"/>
      <c r="B429" s="1"/>
    </row>
    <row r="430" spans="1:2" x14ac:dyDescent="0.3">
      <c r="A430" s="10"/>
      <c r="B430" s="1"/>
    </row>
    <row r="431" spans="1:2" x14ac:dyDescent="0.3">
      <c r="A431" s="10"/>
      <c r="B431" s="1"/>
    </row>
    <row r="432" spans="1:2" x14ac:dyDescent="0.3">
      <c r="A432" s="10"/>
      <c r="B432" s="1"/>
    </row>
    <row r="433" spans="1:2" x14ac:dyDescent="0.3">
      <c r="A433" s="10"/>
      <c r="B433" s="1"/>
    </row>
    <row r="434" spans="1:2" x14ac:dyDescent="0.3">
      <c r="A434" s="10"/>
      <c r="B434" s="1"/>
    </row>
    <row r="435" spans="1:2" x14ac:dyDescent="0.3">
      <c r="A435" s="10"/>
      <c r="B435" s="1"/>
    </row>
    <row r="436" spans="1:2" x14ac:dyDescent="0.3">
      <c r="A436" s="10"/>
      <c r="B436" s="1"/>
    </row>
    <row r="437" spans="1:2" x14ac:dyDescent="0.3">
      <c r="A437" s="10"/>
      <c r="B437" s="1"/>
    </row>
    <row r="438" spans="1:2" x14ac:dyDescent="0.3">
      <c r="A438" s="10"/>
      <c r="B438" s="1"/>
    </row>
    <row r="439" spans="1:2" x14ac:dyDescent="0.3">
      <c r="A439" s="10"/>
      <c r="B439" s="1"/>
    </row>
    <row r="440" spans="1:2" x14ac:dyDescent="0.3">
      <c r="A440" s="10"/>
      <c r="B440" s="1"/>
    </row>
    <row r="441" spans="1:2" x14ac:dyDescent="0.3">
      <c r="A441" s="10"/>
      <c r="B441" s="1"/>
    </row>
    <row r="442" spans="1:2" x14ac:dyDescent="0.3">
      <c r="A442" s="10"/>
      <c r="B442" s="1"/>
    </row>
    <row r="443" spans="1:2" x14ac:dyDescent="0.3">
      <c r="A443" s="10"/>
      <c r="B443" s="1"/>
    </row>
    <row r="444" spans="1:2" x14ac:dyDescent="0.3">
      <c r="A444" s="10"/>
      <c r="B444" s="1"/>
    </row>
    <row r="445" spans="1:2" x14ac:dyDescent="0.3">
      <c r="A445" s="10"/>
      <c r="B445" s="1"/>
    </row>
    <row r="446" spans="1:2" x14ac:dyDescent="0.3">
      <c r="A446" s="10"/>
      <c r="B446" s="1"/>
    </row>
    <row r="447" spans="1:2" x14ac:dyDescent="0.3">
      <c r="A447" s="10"/>
      <c r="B447" s="1"/>
    </row>
    <row r="448" spans="1:2" x14ac:dyDescent="0.3">
      <c r="A448" s="10"/>
      <c r="B448" s="1"/>
    </row>
    <row r="449" spans="1:2" x14ac:dyDescent="0.3">
      <c r="A449" s="10"/>
      <c r="B449" s="1"/>
    </row>
    <row r="450" spans="1:2" x14ac:dyDescent="0.3">
      <c r="A450" s="10"/>
      <c r="B450" s="1"/>
    </row>
    <row r="451" spans="1:2" x14ac:dyDescent="0.3">
      <c r="A451" s="10"/>
      <c r="B451" s="1"/>
    </row>
    <row r="452" spans="1:2" x14ac:dyDescent="0.3">
      <c r="A452" s="10"/>
      <c r="B452" s="1"/>
    </row>
    <row r="453" spans="1:2" x14ac:dyDescent="0.3">
      <c r="A453" s="10"/>
      <c r="B453" s="1"/>
    </row>
    <row r="454" spans="1:2" x14ac:dyDescent="0.3">
      <c r="A454" s="10"/>
      <c r="B454" s="1"/>
    </row>
    <row r="455" spans="1:2" x14ac:dyDescent="0.3">
      <c r="A455" s="10"/>
      <c r="B455" s="1"/>
    </row>
    <row r="456" spans="1:2" x14ac:dyDescent="0.3">
      <c r="A456" s="10"/>
      <c r="B456" s="1"/>
    </row>
    <row r="457" spans="1:2" x14ac:dyDescent="0.3">
      <c r="A457" s="10"/>
      <c r="B457" s="1"/>
    </row>
    <row r="458" spans="1:2" x14ac:dyDescent="0.3">
      <c r="A458" s="10"/>
      <c r="B458" s="1"/>
    </row>
    <row r="459" spans="1:2" x14ac:dyDescent="0.3">
      <c r="A459" s="10"/>
      <c r="B459" s="1"/>
    </row>
    <row r="460" spans="1:2" x14ac:dyDescent="0.3">
      <c r="A460" s="10"/>
      <c r="B460" s="1"/>
    </row>
    <row r="461" spans="1:2" x14ac:dyDescent="0.3">
      <c r="A461" s="10"/>
      <c r="B461" s="1"/>
    </row>
    <row r="462" spans="1:2" x14ac:dyDescent="0.3">
      <c r="A462" s="10"/>
      <c r="B462" s="1"/>
    </row>
    <row r="463" spans="1:2" x14ac:dyDescent="0.3">
      <c r="A463" s="10"/>
      <c r="B463" s="1"/>
    </row>
    <row r="464" spans="1:2" x14ac:dyDescent="0.3">
      <c r="A464" s="10"/>
      <c r="B464" s="1"/>
    </row>
    <row r="465" spans="1:2" x14ac:dyDescent="0.3">
      <c r="A465" s="10"/>
      <c r="B465" s="1"/>
    </row>
    <row r="466" spans="1:2" x14ac:dyDescent="0.3">
      <c r="A466" s="10"/>
      <c r="B466" s="1"/>
    </row>
    <row r="467" spans="1:2" x14ac:dyDescent="0.3">
      <c r="A467" s="10"/>
      <c r="B467" s="1"/>
    </row>
    <row r="468" spans="1:2" x14ac:dyDescent="0.3">
      <c r="A468" s="10"/>
      <c r="B468" s="1"/>
    </row>
    <row r="469" spans="1:2" x14ac:dyDescent="0.3">
      <c r="A469" s="10"/>
      <c r="B469" s="1"/>
    </row>
    <row r="470" spans="1:2" x14ac:dyDescent="0.3">
      <c r="A470" s="10"/>
      <c r="B470" s="1"/>
    </row>
    <row r="471" spans="1:2" x14ac:dyDescent="0.3">
      <c r="A471" s="10"/>
      <c r="B471" s="1"/>
    </row>
    <row r="472" spans="1:2" x14ac:dyDescent="0.3">
      <c r="A472" s="10"/>
      <c r="B472" s="1"/>
    </row>
    <row r="473" spans="1:2" x14ac:dyDescent="0.3">
      <c r="A473" s="10"/>
      <c r="B473" s="1"/>
    </row>
    <row r="474" spans="1:2" x14ac:dyDescent="0.3">
      <c r="A474" s="10"/>
      <c r="B474" s="1"/>
    </row>
    <row r="475" spans="1:2" x14ac:dyDescent="0.3">
      <c r="A475" s="10"/>
      <c r="B475" s="1"/>
    </row>
    <row r="476" spans="1:2" x14ac:dyDescent="0.3">
      <c r="A476" s="10"/>
      <c r="B476" s="1"/>
    </row>
    <row r="477" spans="1:2" x14ac:dyDescent="0.3">
      <c r="A477" s="10"/>
      <c r="B477" s="1"/>
    </row>
    <row r="478" spans="1:2" x14ac:dyDescent="0.3">
      <c r="A478" s="10"/>
      <c r="B478" s="1"/>
    </row>
    <row r="479" spans="1:2" x14ac:dyDescent="0.3">
      <c r="A479" s="10"/>
      <c r="B479" s="1"/>
    </row>
    <row r="480" spans="1:2" x14ac:dyDescent="0.3">
      <c r="A480" s="10"/>
      <c r="B480" s="1"/>
    </row>
    <row r="481" spans="1:2" x14ac:dyDescent="0.3">
      <c r="A481" s="10"/>
      <c r="B481" s="1"/>
    </row>
    <row r="482" spans="1:2" x14ac:dyDescent="0.3">
      <c r="A482" s="10"/>
      <c r="B482" s="1"/>
    </row>
    <row r="483" spans="1:2" x14ac:dyDescent="0.3">
      <c r="A483" s="10"/>
      <c r="B483" s="1"/>
    </row>
    <row r="484" spans="1:2" x14ac:dyDescent="0.3">
      <c r="A484" s="10"/>
      <c r="B484" s="1"/>
    </row>
    <row r="485" spans="1:2" x14ac:dyDescent="0.3">
      <c r="A485" s="10"/>
      <c r="B485" s="1"/>
    </row>
    <row r="486" spans="1:2" x14ac:dyDescent="0.3">
      <c r="A486" s="10"/>
      <c r="B486" s="1"/>
    </row>
    <row r="487" spans="1:2" x14ac:dyDescent="0.3">
      <c r="A487" s="10"/>
      <c r="B487" s="1"/>
    </row>
    <row r="488" spans="1:2" x14ac:dyDescent="0.3">
      <c r="A488" s="10"/>
      <c r="B488" s="1"/>
    </row>
    <row r="489" spans="1:2" x14ac:dyDescent="0.3">
      <c r="A489" s="10"/>
      <c r="B489" s="1"/>
    </row>
    <row r="490" spans="1:2" x14ac:dyDescent="0.3">
      <c r="A490" s="10"/>
      <c r="B490" s="1"/>
    </row>
    <row r="491" spans="1:2" x14ac:dyDescent="0.3">
      <c r="A491" s="10"/>
      <c r="B491" s="1"/>
    </row>
    <row r="492" spans="1:2" x14ac:dyDescent="0.3">
      <c r="A492" s="10"/>
      <c r="B492" s="1"/>
    </row>
    <row r="493" spans="1:2" x14ac:dyDescent="0.3">
      <c r="A493" s="10"/>
      <c r="B493" s="1"/>
    </row>
    <row r="494" spans="1:2" x14ac:dyDescent="0.3">
      <c r="A494" s="10"/>
      <c r="B494" s="1"/>
    </row>
    <row r="495" spans="1:2" x14ac:dyDescent="0.3">
      <c r="A495" s="10"/>
      <c r="B495" s="1"/>
    </row>
    <row r="496" spans="1:2" x14ac:dyDescent="0.3">
      <c r="A496" s="10"/>
      <c r="B496" s="1"/>
    </row>
    <row r="497" spans="1:2" x14ac:dyDescent="0.3">
      <c r="A497" s="10"/>
      <c r="B497" s="1"/>
    </row>
    <row r="498" spans="1:2" x14ac:dyDescent="0.3">
      <c r="A498" s="10"/>
      <c r="B498" s="1"/>
    </row>
    <row r="499" spans="1:2" x14ac:dyDescent="0.3">
      <c r="A499" s="10"/>
      <c r="B499" s="1"/>
    </row>
    <row r="500" spans="1:2" x14ac:dyDescent="0.3">
      <c r="A500" s="10"/>
      <c r="B500" s="1"/>
    </row>
    <row r="501" spans="1:2" x14ac:dyDescent="0.3">
      <c r="A501" s="10"/>
      <c r="B501" s="1"/>
    </row>
    <row r="502" spans="1:2" x14ac:dyDescent="0.3">
      <c r="A502" s="10"/>
      <c r="B502" s="1"/>
    </row>
  </sheetData>
  <pageMargins left="0" right="0" top="0" bottom="0" header="0" footer="0.19685039370078741"/>
  <pageSetup paperSize="9" orientation="landscape" horizontalDpi="1200" verticalDpi="1200" r:id="rId1"/>
  <headerFooter>
    <oddFooter>&amp;L          &amp;"Arial Narrow,Normal"&amp;F
            Utgåva 161122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4f66040f-ed80-4fb7-93c8-7575fc94166d">
      <UserInfo>
        <DisplayName>Roger Johansen</DisplayName>
        <AccountId>39</AccountId>
        <AccountType/>
      </UserInfo>
    </SharedWithUser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9B3F0BFF9027A43A36ABAED12615A7F" ma:contentTypeVersion="12" ma:contentTypeDescription="Skapa ett nytt dokument." ma:contentTypeScope="" ma:versionID="82d449504913bd1fef77cab81447336f">
  <xsd:schema xmlns:xsd="http://www.w3.org/2001/XMLSchema" xmlns:xs="http://www.w3.org/2001/XMLSchema" xmlns:p="http://schemas.microsoft.com/office/2006/metadata/properties" xmlns:ns2="b5ec23e4-4c22-49eb-994a-4f1550ca5bad" xmlns:ns3="4f66040f-ed80-4fb7-93c8-7575fc94166d" targetNamespace="http://schemas.microsoft.com/office/2006/metadata/properties" ma:root="true" ma:fieldsID="2c90dd66f0788551a2c49f39733623c4" ns2:_="" ns3:_="">
    <xsd:import namespace="b5ec23e4-4c22-49eb-994a-4f1550ca5bad"/>
    <xsd:import namespace="4f66040f-ed80-4fb7-93c8-7575fc9416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ec23e4-4c22-49eb-994a-4f1550ca5ba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66040f-ed80-4fb7-93c8-7575fc94166d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lat med information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B19189B-8F46-4BCE-8711-A5DD5434CB49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87177459-908e-48e6-82f9-a4c1d5a50e8a"/>
    <ds:schemaRef ds:uri="d9dd4c7d-1835-45d5-a90e-5d3048692398"/>
    <ds:schemaRef ds:uri="http://www.w3.org/XML/1998/namespace"/>
    <ds:schemaRef ds:uri="4f66040f-ed80-4fb7-93c8-7575fc94166d"/>
  </ds:schemaRefs>
</ds:datastoreItem>
</file>

<file path=customXml/itemProps2.xml><?xml version="1.0" encoding="utf-8"?>
<ds:datastoreItem xmlns:ds="http://schemas.openxmlformats.org/officeDocument/2006/customXml" ds:itemID="{FE4B1497-EC85-4056-9919-4663B9FB5B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5ec23e4-4c22-49eb-994a-4f1550ca5bad"/>
    <ds:schemaRef ds:uri="4f66040f-ed80-4fb7-93c8-7575fc9416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B01370C-1039-4186-BD3D-4E7CFF9C42F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8</vt:i4>
      </vt:variant>
    </vt:vector>
  </HeadingPairs>
  <TitlesOfParts>
    <vt:vector size="8" baseType="lpstr">
      <vt:lpstr>Sammanfattning</vt:lpstr>
      <vt:lpstr>Slaktkyckling 1</vt:lpstr>
      <vt:lpstr>Slaktkyckling 2</vt:lpstr>
      <vt:lpstr>Kostall 1</vt:lpstr>
      <vt:lpstr>Kostall 2</vt:lpstr>
      <vt:lpstr>Grisstall 1</vt:lpstr>
      <vt:lpstr>Grisstall 2</vt:lpstr>
      <vt:lpstr>Grisstall 3</vt:lpstr>
    </vt:vector>
  </TitlesOfParts>
  <Company>Värmdö Byggentreprenader AB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 Klang</dc:creator>
  <cp:lastModifiedBy>Björn Björkman</cp:lastModifiedBy>
  <cp:lastPrinted>2019-03-28T08:30:18Z</cp:lastPrinted>
  <dcterms:created xsi:type="dcterms:W3CDTF">2000-09-04T07:04:19Z</dcterms:created>
  <dcterms:modified xsi:type="dcterms:W3CDTF">2021-01-14T07:18:55Z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0x01010099B3F0BFF9027A43A36ABAED12615A7F</vt:lpwstr>
  </property>
</Properties>
</file>